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0" windowWidth="23250" windowHeight="12435"/>
  </bookViews>
  <sheets>
    <sheet name="2024" sheetId="2" r:id="rId1"/>
  </sheets>
  <definedNames>
    <definedName name="_xlnm._FilterDatabase" localSheetId="0" hidden="1">'2024'!$A$7:$AN$21</definedName>
    <definedName name="Z_00C9A554_B0EA_413B_85A6_C56267FAEFB4_.wvu.FilterData" localSheetId="0" hidden="1">'2024'!$A$7:$AH$314</definedName>
    <definedName name="Z_01E50BD3_0E45_4B13_AE8E_9C2AD4125EA5_.wvu.FilterData" localSheetId="0" hidden="1">'2024'!$B$7:$U$309</definedName>
    <definedName name="Z_025EBFD1_2A11_457A_BFBF_A61B87FE7A70_.wvu.FilterData" localSheetId="0" hidden="1">'2024'!$A$7:$AH$314</definedName>
    <definedName name="Z_027088A4_D1D5_4F14_A464_D7BF8CE719B8_.wvu.Cols" localSheetId="0" hidden="1">'2024'!$G:$H</definedName>
    <definedName name="Z_027088A4_D1D5_4F14_A464_D7BF8CE719B8_.wvu.FilterData" localSheetId="0" hidden="1">'2024'!$A$7:$AN$21</definedName>
    <definedName name="Z_027088A4_D1D5_4F14_A464_D7BF8CE719B8_.wvu.PrintArea" localSheetId="0" hidden="1">'2024'!$A$1:$AH$313</definedName>
    <definedName name="Z_027088A4_D1D5_4F14_A464_D7BF8CE719B8_.wvu.PrintTitles" localSheetId="0" hidden="1">'2024'!$3:$7</definedName>
    <definedName name="Z_02DB49F4_F0AE_4D3E_BCDA_0B216C146617_.wvu.FilterData" localSheetId="0" hidden="1">'2024'!$B$7:$U$309</definedName>
    <definedName name="Z_02DB49F4_F0AE_4D3E_BCDA_0B216C146617_.wvu.PrintArea" localSheetId="0" hidden="1">'2024'!$B$3:$U$309</definedName>
    <definedName name="Z_02DB49F4_F0AE_4D3E_BCDA_0B216C146617_.wvu.PrintTitles" localSheetId="0" hidden="1">'2024'!$3:$7</definedName>
    <definedName name="Z_069F29B6_7EEE_4CCC_ADBC_1D77F17E9547_.wvu.FilterData" localSheetId="0" hidden="1">'2024'!$B$7:$U$309</definedName>
    <definedName name="Z_069F29B6_7EEE_4CCC_ADBC_1D77F17E9547_.wvu.PrintArea" localSheetId="0" hidden="1">'2024'!$B$3:$U$309</definedName>
    <definedName name="Z_089179DE_537E_457F_BB32_58EFA8BD7B0A_.wvu.FilterData" localSheetId="0" hidden="1">'2024'!$A$7:$AH$314</definedName>
    <definedName name="Z_0A5ED7F1_4720_4537_ACF4_2DA9207B564D_.wvu.FilterData" localSheetId="0" hidden="1">'2024'!$A$7:$AJ$314</definedName>
    <definedName name="Z_0D920B7A_C452_4F26_9E05_E5F82908875F_.wvu.FilterData" localSheetId="0" hidden="1">'2024'!$B$7:$U$309</definedName>
    <definedName name="Z_10617D4B_3A9A_442B_8C8E_AB19CCD84050_.wvu.FilterData" localSheetId="0" hidden="1">'2024'!$A$7:$AH$314</definedName>
    <definedName name="Z_126663E9_0952_4D20_8296_19180AE9AF0E_.wvu.FilterData" localSheetId="0" hidden="1">'2024'!$A$7:$AH$314</definedName>
    <definedName name="Z_15605E83_343C_4D25_A31E_541813A1EF79_.wvu.FilterData" localSheetId="0" hidden="1">'2024'!$A$7:$AJ$314</definedName>
    <definedName name="Z_15F71A97_5DC6_4796_9138_B9CAF629370F_.wvu.FilterData" localSheetId="0" hidden="1">'2024'!$B$7:$U$309</definedName>
    <definedName name="Z_1924BE7A_D030_4123_A619_62EBAE6A4648_.wvu.FilterData" localSheetId="0" hidden="1">'2024'!$A$7:$AH$314</definedName>
    <definedName name="Z_1E6A16A4_6CC2_4446_91D9_1DDAAD775545_.wvu.FilterData" localSheetId="0" hidden="1">'2024'!$A$7:$AH$314</definedName>
    <definedName name="Z_2072A6B5_3700_4DA5_BBC2_5EEFF0939BEC_.wvu.FilterData" localSheetId="0" hidden="1">'2024'!$B$7:$U$309</definedName>
    <definedName name="Z_21203512_0730_4428_A071_E971BBB361B6_.wvu.FilterData" localSheetId="0" hidden="1">'2024'!$B$7:$U$309</definedName>
    <definedName name="Z_22C70420_FADB_4E0A_B09B_59811E6518D6_.wvu.FilterData" localSheetId="0" hidden="1">'2024'!$A$7:$AH$314</definedName>
    <definedName name="Z_260451F6_B738_4769_B89C_449B489416F3_.wvu.FilterData" localSheetId="0" hidden="1">'2024'!$A$7:$AH$314</definedName>
    <definedName name="Z_2CAB5B2F_8C37_4D9F_ADD2_9A6D30759B75_.wvu.FilterData" localSheetId="0" hidden="1">'2024'!$A$7:$AH$314</definedName>
    <definedName name="Z_2D4E47B1_3940_42C5_AF4C_68B8CBC58E2A_.wvu.FilterData" localSheetId="0" hidden="1">'2024'!$A$7:$AH$314</definedName>
    <definedName name="Z_2E2B12FA_1658_4A21_8AE9_71BC55CCD6AB_.wvu.FilterData" localSheetId="0" hidden="1">'2024'!$A$7:$AH$314</definedName>
    <definedName name="Z_2E3D2F8E_1376_401C_852C_CB6C395932A5_.wvu.FilterData" localSheetId="0" hidden="1">'2024'!$A$7:$AH$314</definedName>
    <definedName name="Z_31BD50B6_F3AB_4654_8CD2_BE6F904A3A70_.wvu.FilterData" localSheetId="0" hidden="1">'2024'!$A$7:$AH$314</definedName>
    <definedName name="Z_36F9E206_C4C8_428E_9699_C82A8B906FFF_.wvu.FilterData" localSheetId="0" hidden="1">'2024'!$A$7:$AH$314</definedName>
    <definedName name="Z_39500613_DDE4_4540_AEA3_8BBD07B38162_.wvu.FilterData" localSheetId="0" hidden="1">'2024'!$A$7:$AH$314</definedName>
    <definedName name="Z_3B484A49_AA06_4575_868B_AA85E64E1259_.wvu.FilterData" localSheetId="0" hidden="1">'2024'!$A$7:$AH$314</definedName>
    <definedName name="Z_3B72CE2E_DAD4_47E8_BBDE_2A5182A0E618_.wvu.FilterData" localSheetId="0" hidden="1">'2024'!$A$7:$AH$314</definedName>
    <definedName name="Z_3FDA07D9_08A8_4ADB_9A80_81C40ADEC590_.wvu.FilterData" localSheetId="0" hidden="1">'2024'!$A$7:$AH$314</definedName>
    <definedName name="Z_41E5CC23_32E9_4103_BC6B_296CEB3C034B_.wvu.FilterData" localSheetId="0" hidden="1">'2024'!$A$7:$AH$314</definedName>
    <definedName name="Z_43048350_7E8C_48FC_B722_1374BE4B4C85_.wvu.FilterData" localSheetId="0" hidden="1">'2024'!$B$7:$U$309</definedName>
    <definedName name="Z_4AEE9382_4230_4BB7_8CF4_2D93754CA45F_.wvu.Cols" localSheetId="0" hidden="1">'2024'!$G:$H</definedName>
    <definedName name="Z_4AEE9382_4230_4BB7_8CF4_2D93754CA45F_.wvu.FilterData" localSheetId="0" hidden="1">'2024'!$A$7:$AH$314</definedName>
    <definedName name="Z_4AEE9382_4230_4BB7_8CF4_2D93754CA45F_.wvu.PrintArea" localSheetId="0" hidden="1">'2024'!$A$1:$AH$314</definedName>
    <definedName name="Z_4AEE9382_4230_4BB7_8CF4_2D93754CA45F_.wvu.PrintTitles" localSheetId="0" hidden="1">'2024'!$7:$7</definedName>
    <definedName name="Z_4E7AECBE_54D3_49C2_8BD4_442661C63EFB_.wvu.FilterData" localSheetId="0" hidden="1">'2024'!$A$7:$AH$314</definedName>
    <definedName name="Z_502F0AFF_9B58_401A_A396_FA022AADC01C_.wvu.FilterData" localSheetId="0" hidden="1">'2024'!$A$7:$AH$314</definedName>
    <definedName name="Z_511B25E9_9247_4B87_8724_CE91086989CA_.wvu.FilterData" localSheetId="0" hidden="1">'2024'!$A$7:$AH$314</definedName>
    <definedName name="Z_51D3DD5C_F9C3_4C36_B672_812815228432_.wvu.FilterData" localSheetId="0" hidden="1">'2024'!$B$7:$U$309</definedName>
    <definedName name="Z_548F30EB_1070_4137_B549_070340586CF1_.wvu.FilterData" localSheetId="0" hidden="1">'2024'!$A$7:$AH$314</definedName>
    <definedName name="Z_5A7AB750_6DC9_4979_AB6F_3420501788EF_.wvu.FilterData" localSheetId="0" hidden="1">'2024'!$B$7:$U$309</definedName>
    <definedName name="Z_5D5CC16B_BFEE_4378_8FEB_BA7D19841FBB_.wvu.FilterData" localSheetId="0" hidden="1">'2024'!$B$7:$U$309</definedName>
    <definedName name="Z_605E8EA8_3293_4E7E_8E38_5FE07C4FF2B8_.wvu.FilterData" localSheetId="0" hidden="1">'2024'!$B$7:$U$309</definedName>
    <definedName name="Z_6098010F_A6B2_4828_8E53_6EFF4B3170CB_.wvu.FilterData" localSheetId="0" hidden="1">'2024'!$A$7:$AH$314</definedName>
    <definedName name="Z_61D2ED56_2A5A_494B_BDA3_4067D13D93C6_.wvu.Cols" localSheetId="0" hidden="1">'2024'!#REF!</definedName>
    <definedName name="Z_61D2ED56_2A5A_494B_BDA3_4067D13D93C6_.wvu.FilterData" localSheetId="0" hidden="1">'2024'!$B$7:$U$309</definedName>
    <definedName name="Z_61D2ED56_2A5A_494B_BDA3_4067D13D93C6_.wvu.PrintArea" localSheetId="0" hidden="1">'2024'!$B$3:$U$309</definedName>
    <definedName name="Z_61D2ED56_2A5A_494B_BDA3_4067D13D93C6_.wvu.PrintTitles" localSheetId="0" hidden="1">'2024'!$3:$7</definedName>
    <definedName name="Z_641F17C3_110D_4067_B193_A9EC5AF65827_.wvu.FilterData" localSheetId="0" hidden="1">'2024'!$A$7:$AH$314</definedName>
    <definedName name="Z_6490049B_E008_47CE_AE1E_E6DE17A3ABDB_.wvu.FilterData" localSheetId="0" hidden="1">'2024'!$B$7:$U$309</definedName>
    <definedName name="Z_65EFD60C_B513_4304_A503_982A61873888_.wvu.FilterData" localSheetId="0" hidden="1">'2024'!$B$7:$U$309</definedName>
    <definedName name="Z_6836A3AB_0397_4A53_A655_80010C1DA25E_.wvu.FilterData" localSheetId="0" hidden="1">'2024'!$A$7:$AH$314</definedName>
    <definedName name="Z_689F18B8_46B5_4E74_804D_BB3645DAE32F_.wvu.FilterData" localSheetId="0" hidden="1">'2024'!$A$7:$AH$314</definedName>
    <definedName name="Z_6A8E32CC_48C2_4F27_A2C3_975683D7DAA0_.wvu.FilterData" localSheetId="0" hidden="1">'2024'!$A$7:$AH$314</definedName>
    <definedName name="Z_6CEBBD87_3498_41B1_A24A_1B4A36E5F49B_.wvu.FilterData" localSheetId="0" hidden="1">'2024'!$A$7:$AN$21</definedName>
    <definedName name="Z_6E5FCFE2_FE68_41EC_A272_A381553AF87A_.wvu.FilterData" localSheetId="0" hidden="1">'2024'!$A$7:$AJ$314</definedName>
    <definedName name="Z_6EE0D377_8448_4182_8372_FFF47999D530_.wvu.FilterData" localSheetId="0" hidden="1">'2024'!$A$7:$AN$21</definedName>
    <definedName name="Z_6F6482B9_5158_4DED_8366_F1DE0C7A9116_.wvu.FilterData" localSheetId="0" hidden="1">'2024'!$A$7:$AH$314</definedName>
    <definedName name="Z_6F6482B9_5158_4DED_8366_F1DE0C7A9116_.wvu.PrintArea" localSheetId="0" hidden="1">'2024'!$A$3:$AH$314</definedName>
    <definedName name="Z_6F6482B9_5158_4DED_8366_F1DE0C7A9116_.wvu.PrintTitles" localSheetId="0" hidden="1">'2024'!$3:$7</definedName>
    <definedName name="Z_75F9E457_9EAA_4B2A_8FE7_AA411ECFD963_.wvu.Cols" localSheetId="0" hidden="1">'2024'!$G:$H</definedName>
    <definedName name="Z_75F9E457_9EAA_4B2A_8FE7_AA411ECFD963_.wvu.FilterData" localSheetId="0" hidden="1">'2024'!$A$7:$AH$314</definedName>
    <definedName name="Z_75F9E457_9EAA_4B2A_8FE7_AA411ECFD963_.wvu.PrintArea" localSheetId="0" hidden="1">'2024'!$A$1:$AH$313</definedName>
    <definedName name="Z_75F9E457_9EAA_4B2A_8FE7_AA411ECFD963_.wvu.PrintTitles" localSheetId="0" hidden="1">'2024'!$7:$7</definedName>
    <definedName name="Z_765ECDC7_BA76_4DA2_AF6C_308283835957_.wvu.FilterData" localSheetId="0" hidden="1">'2024'!$A$7:$AH$314</definedName>
    <definedName name="Z_77D65BD7_49BF_4CBF_8130_49F68932C4A5_.wvu.FilterData" localSheetId="0" hidden="1">'2024'!$B$7:$U$309</definedName>
    <definedName name="Z_7ACFA973_3E9F_4043_BD48_7089227CB1DF_.wvu.FilterData" localSheetId="0" hidden="1">'2024'!$A$7:$AH$314</definedName>
    <definedName name="Z_7B35CA3A_6866_4A3F_9B76_636654F463FD_.wvu.FilterData" localSheetId="0" hidden="1">'2024'!$A$7:$AH$314</definedName>
    <definedName name="Z_7C5E96E3_DC7B_465B_975F_74950F092A7D_.wvu.FilterData" localSheetId="0" hidden="1">'2024'!$A$7:$AH$314</definedName>
    <definedName name="Z_7DAD9D05_B04C_4AE5_883A_8F879B45714D_.wvu.FilterData" localSheetId="0" hidden="1">'2024'!$A$7:$AH$314</definedName>
    <definedName name="Z_7DC29A82_7EB5_4025_B853_7E70BEA5F715_.wvu.FilterData" localSheetId="0" hidden="1">'2024'!$A$7:$AH$314</definedName>
    <definedName name="Z_7F422E5F_68ED_404E_AF74_48BEE0C6E965_.wvu.FilterData" localSheetId="0" hidden="1">'2024'!$B$7:$U$309</definedName>
    <definedName name="Z_81064D82_AA9E_457F_83D3_34FED8307E08_.wvu.FilterData" localSheetId="0" hidden="1">'2024'!$A$7:$AJ$314</definedName>
    <definedName name="Z_85E1AC2D_3ABE_4BEB_ADF9_68D0BE676D49_.wvu.FilterData" localSheetId="0" hidden="1">'2024'!$B$7:$U$309</definedName>
    <definedName name="Z_8634A3FE_10BA_41A3_AD04_C0C90A05082F_.wvu.FilterData" localSheetId="0" hidden="1">'2024'!$A$7:$AH$314</definedName>
    <definedName name="Z_8BB345AB_1AC3_4C64_A4DB_8FC621B8C9E6_.wvu.FilterData" localSheetId="0" hidden="1">'2024'!$A$7:$AH$314</definedName>
    <definedName name="Z_8FD9B496_0F26_4E2F_94EE_DACB689DF4AF_.wvu.FilterData" localSheetId="0" hidden="1">'2024'!$A$7:$AJ$314</definedName>
    <definedName name="Z_905ABF1D_007E_4900_BC27_469A2FB86551_.wvu.FilterData" localSheetId="0" hidden="1">'2024'!$A$7:$AH$314</definedName>
    <definedName name="Z_91718618_8FBB_4418_AF56_419D5C26639F_.wvu.FilterData" localSheetId="0" hidden="1">'2024'!$A$7:$AN$21</definedName>
    <definedName name="Z_9825022B_297F_4A35_AFAA_B86BB36E4EC4_.wvu.FilterData" localSheetId="0" hidden="1">'2024'!$A$7:$AH$314</definedName>
    <definedName name="Z_9CB46DB5_0888_4CD1_A660_3A9E9321139C_.wvu.FilterData" localSheetId="0" hidden="1">'2024'!$B$7:$U$309</definedName>
    <definedName name="Z_9CB46DB5_0888_4CD1_A660_3A9E9321139C_.wvu.PrintArea" localSheetId="0" hidden="1">'2024'!$B$3:$U$315</definedName>
    <definedName name="Z_9CB46DB5_0888_4CD1_A660_3A9E9321139C_.wvu.PrintTitles" localSheetId="0" hidden="1">'2024'!$3:$7</definedName>
    <definedName name="Z_9CB46DB5_0888_4CD1_A660_3A9E9321139C_.wvu.Rows" localSheetId="0" hidden="1">'2024'!#REF!</definedName>
    <definedName name="Z_9F480646_7AAE_40E9_956E_5F444115EA8F_.wvu.FilterData" localSheetId="0" hidden="1">'2024'!$B$7:$U$309</definedName>
    <definedName name="Z_A06DCB4A_4AA7_42DD_96B4_B4AE2F585362_.wvu.FilterData" localSheetId="0" hidden="1">'2024'!$A$7:$AJ$314</definedName>
    <definedName name="Z_A510ED7E_651D_46B9_962B_378FB7CCD955_.wvu.FilterData" localSheetId="0" hidden="1">'2024'!$A$7:$AH$314</definedName>
    <definedName name="Z_A5F003E2_ACFD_4B5B_9C9C_98EA6340DB3B_.wvu.FilterData" localSheetId="0" hidden="1">'2024'!$A$7:$AH$314</definedName>
    <definedName name="Z_A78E4C15_56B4_4DA2_AE0F_3BAFB73B268B_.wvu.FilterData" localSheetId="0" hidden="1">'2024'!$B$7:$U$309</definedName>
    <definedName name="Z_A8AAFA9C_6D97_4B7F_9A99_7F5C7722CC52_.wvu.FilterData" localSheetId="0" hidden="1">'2024'!$A$7:$AH$314</definedName>
    <definedName name="Z_A8E0C877_6509_421D_A2CE_3221E12A9BEE_.wvu.FilterData" localSheetId="0" hidden="1">'2024'!$A$7:$AJ$314</definedName>
    <definedName name="Z_A9CE3B9F_E2E5_433E_8D74_C93BBDF8634D_.wvu.FilterData" localSheetId="0" hidden="1">'2024'!$A$7:$AH$314</definedName>
    <definedName name="Z_AAA349AB_4C18_43B5_90E5_B47F4D34D50C_.wvu.FilterData" localSheetId="0" hidden="1">'2024'!$A$7:$AH$314</definedName>
    <definedName name="Z_AABCAF71_ED04_4B49_9290_95E870D70427_.wvu.FilterData" localSheetId="0" hidden="1">'2024'!$B$7:$U$309</definedName>
    <definedName name="Z_ACD9E3CF_FE52_48C7_A4C6_5E013D0E7ED7_.wvu.FilterData" localSheetId="0" hidden="1">'2024'!$A$7:$AJ$314</definedName>
    <definedName name="Z_ADD5C8C2_3B0E_4F16_87F0_DC8834ACAEB9_.wvu.Cols" localSheetId="0" hidden="1">'2024'!$G:$H</definedName>
    <definedName name="Z_ADD5C8C2_3B0E_4F16_87F0_DC8834ACAEB9_.wvu.FilterData" localSheetId="0" hidden="1">'2024'!$A$7:$AN$21</definedName>
    <definedName name="Z_ADD5C8C2_3B0E_4F16_87F0_DC8834ACAEB9_.wvu.PrintArea" localSheetId="0" hidden="1">'2024'!$A$1:$AH$313</definedName>
    <definedName name="Z_ADD5C8C2_3B0E_4F16_87F0_DC8834ACAEB9_.wvu.PrintTitles" localSheetId="0" hidden="1">'2024'!$3:$7</definedName>
    <definedName name="Z_ADD5C8C2_3B0E_4F16_87F0_DC8834ACAEB9_.wvu.Rows" localSheetId="0" hidden="1">'2024'!#REF!</definedName>
    <definedName name="Z_B133A627_662B_47D1_BCAB_F76F81789041_.wvu.FilterData" localSheetId="0" hidden="1">'2024'!$A$7:$AH$314</definedName>
    <definedName name="Z_B7878A10_52CF_4DBD_A353_79634A8314CE_.wvu.FilterData" localSheetId="0" hidden="1">'2024'!$A$7:$AN$21</definedName>
    <definedName name="Z_B7878A10_52CF_4DBD_A353_79634A8314CE_.wvu.PrintArea" localSheetId="0" hidden="1">'2024'!$A$1:$AH$313</definedName>
    <definedName name="Z_B7878A10_52CF_4DBD_A353_79634A8314CE_.wvu.PrintTitles" localSheetId="0" hidden="1">'2024'!$3:$7</definedName>
    <definedName name="Z_B79241A7_E280_466B_BB50_6CE2665F8BB9_.wvu.FilterData" localSheetId="0" hidden="1">'2024'!$A$7:$AH$314</definedName>
    <definedName name="Z_B7FCBB5A_BE1A_4C8B_B633_72C5A19AC94B_.wvu.FilterData" localSheetId="0" hidden="1">'2024'!$A$7:$AJ$314</definedName>
    <definedName name="Z_B8E30B55_09A0_4A15_A928_CCB590FD2474_.wvu.FilterData" localSheetId="0" hidden="1">'2024'!$A$7:$AH$314</definedName>
    <definedName name="Z_BE297B25_A2E2_4EE8_BB7D_48E4A3BB5B2C_.wvu.FilterData" localSheetId="0" hidden="1">'2024'!$B$7:$U$309</definedName>
    <definedName name="Z_C19028D7_D172_475E_926F_6AE543B9CE38_.wvu.FilterData" localSheetId="0" hidden="1">'2024'!$A$7:$AJ$314</definedName>
    <definedName name="Z_C39E3DCA_1ABD_423F_AB52_FB0C3B18165E_.wvu.FilterData" localSheetId="0" hidden="1">'2024'!$A$7:$AH$314</definedName>
    <definedName name="Z_C3DC429D_E58B_4F73_B0F6_37C554CA0786_.wvu.Cols" localSheetId="0" hidden="1">'2024'!$G:$H</definedName>
    <definedName name="Z_C3DC429D_E58B_4F73_B0F6_37C554CA0786_.wvu.FilterData" localSheetId="0" hidden="1">'2024'!$A$7:$AH$314</definedName>
    <definedName name="Z_C3DC429D_E58B_4F73_B0F6_37C554CA0786_.wvu.PrintArea" localSheetId="0" hidden="1">'2024'!$A$1:$AH$313</definedName>
    <definedName name="Z_C3DC429D_E58B_4F73_B0F6_37C554CA0786_.wvu.PrintTitles" localSheetId="0" hidden="1">'2024'!$7:$7</definedName>
    <definedName name="Z_C536C425_DC8B_447D_BBE2_1C976076FC5D_.wvu.FilterData" localSheetId="0" hidden="1">'2024'!$A$7:$AH$314</definedName>
    <definedName name="Z_C56A97BB_556A_4B3E_821F_D4A9F4337EAC_.wvu.FilterData" localSheetId="0" hidden="1">'2024'!$A$7:$AJ$314</definedName>
    <definedName name="Z_C65A9594_4E3C_4C1F_B133_52BB25810C13_.wvu.FilterData" localSheetId="0" hidden="1">'2024'!$B$7:$U$309</definedName>
    <definedName name="Z_C81D99DF_0832_43B6_AA94_692CD5B05152_.wvu.FilterData" localSheetId="0" hidden="1">'2024'!$A$7:$AJ$314</definedName>
    <definedName name="Z_C81D99DF_0832_43B6_AA94_692CD5B05152_.wvu.PrintArea" localSheetId="0" hidden="1">'2024'!$A$3:$U$314</definedName>
    <definedName name="Z_C81D99DF_0832_43B6_AA94_692CD5B05152_.wvu.PrintTitles" localSheetId="0" hidden="1">'2024'!$3:$7</definedName>
    <definedName name="Z_CC3A834B_E147_4744_84BE_19C303E069B0_.wvu.FilterData" localSheetId="0" hidden="1">'2024'!$A$7:$AH$314</definedName>
    <definedName name="Z_CCEA7E62_BB7B_462A_9D9C_D67F4C3871C7_.wvu.FilterData" localSheetId="0" hidden="1">'2024'!$A$7:$AH$314</definedName>
    <definedName name="Z_D9BB1C41_9350_4647_8486_E1EC74225A1B_.wvu.FilterData" localSheetId="0" hidden="1">'2024'!$B$7:$U$309</definedName>
    <definedName name="Z_DC17D661_F8E1_42CE_B46C_605D38DA1739_.wvu.FilterData" localSheetId="0" hidden="1">'2024'!$A$7:$AH$314</definedName>
    <definedName name="Z_DC4B8610_23AB_49A3_862A_EE30E5BB44AE_.wvu.FilterData" localSheetId="0" hidden="1">'2024'!$A$7:$AH$314</definedName>
    <definedName name="Z_DE09A309_6C68_4C48_A6F1_E46098CE65C4_.wvu.FilterData" localSheetId="0" hidden="1">'2024'!$A$7:$AJ$314</definedName>
    <definedName name="Z_E13AC1C1_90FF_4656_B2E1_8DA5D5359FB9_.wvu.FilterData" localSheetId="0" hidden="1">'2024'!$A$7:$AJ$314</definedName>
    <definedName name="Z_E24615A5_0D5A_405C_A88A_6118EDBDE438_.wvu.FilterData" localSheetId="0" hidden="1">'2024'!$A$7:$AN$21</definedName>
    <definedName name="Z_ED1595A5_BE16_4B87_A505_C311C087A6D8_.wvu.FilterData" localSheetId="0" hidden="1">'2024'!$B$7:$U$309</definedName>
    <definedName name="Z_F1174165_3AFA_4EDE_A23B_99BFF8F066D7_.wvu.FilterData" localSheetId="0" hidden="1">'2024'!$A$7:$AH$314</definedName>
    <definedName name="Z_F47C35AF_EAD6_4DA7_AAB8_267EDF57D605_.wvu.FilterData" localSheetId="0" hidden="1">'2024'!$A$7:$AH$314</definedName>
    <definedName name="Z_F5335CC8_E9B9_4BAD_A432_173C5D669BD0_.wvu.FilterData" localSheetId="0" hidden="1">'2024'!$A$7:$AH$314</definedName>
    <definedName name="Z_F82C5DA7_CC9F_42ED_BD73_3CA301B89E5C_.wvu.FilterData" localSheetId="0" hidden="1">'2024'!$A$7:$AH$314</definedName>
    <definedName name="Z_F98D998A_4FD8_4164_9119_4C19C89E56F2_.wvu.FilterData" localSheetId="0" hidden="1">'2024'!$B$7:$U$309</definedName>
    <definedName name="Z_FABA6D87_4C7F_478D_A8ED_10E509A2961A_.wvu.FilterData" localSheetId="0" hidden="1">'2024'!$A$7:$AH$314</definedName>
    <definedName name="Z_FAC3D482_E95D_49CA_9FC5_12890C36E378_.wvu.FilterData" localSheetId="0" hidden="1">'2024'!$A$7:$AH$314</definedName>
    <definedName name="Z_FF5C8E9A_73F6_4B0A_BDB8_EB9EA700C060_.wvu.FilterData" localSheetId="0" hidden="1">'2024'!$A$7:$AH$314</definedName>
    <definedName name="_xlnm.Print_Titles" localSheetId="0">'2024'!$3:$7</definedName>
    <definedName name="_xlnm.Print_Area" localSheetId="0">'2024'!$A$1:$AH$313</definedName>
  </definedNames>
  <calcPr calcId="145621"/>
  <customWorkbookViews>
    <customWorkbookView name="Нодыкова Юлия Петровна - Личное представление" guid="{B7878A10-52CF-4DBD-A353-79634A8314CE}" mergeInterval="0" personalView="1" maximized="1" windowWidth="1916" windowHeight="854" activeSheetId="1" showComments="commIndAndComment"/>
    <customWorkbookView name="Иванова Татьяна Вячеславовна - Личное представление" guid="{6F6482B9-5158-4DED-8366-F1DE0C7A9116}" mergeInterval="0" personalView="1" maximized="1" windowWidth="1916" windowHeight="794" activeSheetId="1" showComments="commIndAndComment"/>
    <customWorkbookView name="Максимова Светлана Николаевна - Личное представление" guid="{ADD5C8C2-3B0E-4F16-87F0-DC8834ACAEB9}" mergeInterval="0" personalView="1" maximized="1" windowWidth="1916" windowHeight="854" activeSheetId="1"/>
    <customWorkbookView name="Иванова Марина Александровна - Личное представление" guid="{027088A4-D1D5-4F14-A464-D7BF8CE719B8}" mergeInterval="0" personalView="1" maximized="1" windowWidth="1916" windowHeight="834" activeSheetId="1"/>
    <customWorkbookView name="Иванова Анна Сергеевна - Личное представление" guid="{75F9E457-9EAA-4B2A-8FE7-AA411ECFD963}" mergeInterval="0" personalView="1" maximized="1" windowWidth="1916" windowHeight="854" activeSheetId="1"/>
    <customWorkbookView name="Васильев Иван Сергеевич - Личное представление" guid="{069F29B6-7EEE-4CCC-ADBC-1D77F17E9547}" mergeInterval="0" personalView="1" maximized="1" windowWidth="1916" windowHeight="754" activeSheetId="1"/>
    <customWorkbookView name="Кузьмина Екатерина Геннадьевна - Личное представление" guid="{61D2ED56-2A5A-494B-BDA3-4067D13D93C6}" mergeInterval="0" personalView="1" maximized="1" windowWidth="1916" windowHeight="834" activeSheetId="1"/>
    <customWorkbookView name="Юсупов Дамир Рушанович - Личное представление" guid="{02DB49F4-F0AE-4D3E-BCDA-0B216C146617}" mergeInterval="0" personalView="1" maximized="1" windowWidth="1916" windowHeight="814" activeSheetId="1"/>
    <customWorkbookView name="МЭ Мерцалова Татьяна Александровна - Личное представление" guid="{9CB46DB5-0888-4CD1-A660-3A9E9321139C}" mergeInterval="0" personalView="1" maximized="1" windowWidth="1916" windowHeight="814" activeSheetId="1"/>
    <customWorkbookView name="Степанова Алина Васильевна - Личное представление" guid="{C81D99DF-0832-43B6-AA94-692CD5B05152}" mergeInterval="0" personalView="1" maximized="1" windowWidth="1901" windowHeight="824" activeSheetId="1"/>
    <customWorkbookView name="Табаков Дмитрий Станиславович - Личное представление" guid="{C3DC429D-E58B-4F73-B0F6-37C554CA0786}" mergeInterval="0" personalView="1" maximized="1" xWindow="-8" yWindow="-8" windowWidth="1936" windowHeight="1056" activeSheetId="1"/>
    <customWorkbookView name="Купцова Крестина Леонидовна - Личное представление" guid="{4AEE9382-4230-4BB7-8CF4-2D93754CA45F}" mergeInterval="0" personalView="1" maximized="1" windowWidth="1916" windowHeight="774" activeSheetId="1"/>
  </customWorkbookViews>
</workbook>
</file>

<file path=xl/calcChain.xml><?xml version="1.0" encoding="utf-8"?>
<calcChain xmlns="http://schemas.openxmlformats.org/spreadsheetml/2006/main">
  <c r="R123" i="2" l="1"/>
  <c r="AD183" i="2" l="1"/>
  <c r="AC183" i="2"/>
  <c r="AB183" i="2" s="1"/>
  <c r="U183" i="2"/>
  <c r="S183" i="2" s="1"/>
  <c r="U125" i="2"/>
  <c r="T125" i="2"/>
  <c r="P125" i="2"/>
  <c r="U78" i="2"/>
  <c r="T78" i="2"/>
  <c r="S78" i="2"/>
  <c r="S125" i="2" l="1"/>
  <c r="P313" i="2"/>
  <c r="Y250" i="2"/>
  <c r="P190" i="2"/>
  <c r="P132" i="2"/>
  <c r="P127" i="2" s="1"/>
  <c r="P16" i="2" s="1"/>
  <c r="AG127" i="2"/>
  <c r="AG16" i="2" s="1"/>
  <c r="AF127" i="2"/>
  <c r="AF16" i="2" s="1"/>
  <c r="AD127" i="2"/>
  <c r="AD16" i="2" s="1"/>
  <c r="AC127" i="2"/>
  <c r="AC16" i="2" s="1"/>
  <c r="AB127" i="2"/>
  <c r="AB16" i="2" s="1"/>
  <c r="AA127" i="2"/>
  <c r="AA16" i="2" s="1"/>
  <c r="Z127" i="2"/>
  <c r="Z16" i="2" s="1"/>
  <c r="Y127" i="2"/>
  <c r="Y16" i="2" s="1"/>
  <c r="X127" i="2"/>
  <c r="X16" i="2" s="1"/>
  <c r="W127" i="2"/>
  <c r="W16" i="2" s="1"/>
  <c r="V127" i="2"/>
  <c r="V16" i="2" s="1"/>
  <c r="R127" i="2"/>
  <c r="R16" i="2" s="1"/>
  <c r="Q127" i="2"/>
  <c r="Q16" i="2" s="1"/>
  <c r="O127" i="2"/>
  <c r="O16" i="2" s="1"/>
  <c r="N127" i="2"/>
  <c r="N16" i="2" s="1"/>
  <c r="AE133" i="2"/>
  <c r="AE127" i="2" s="1"/>
  <c r="AE16" i="2" s="1"/>
  <c r="M58" i="2"/>
  <c r="M57" i="2"/>
  <c r="AE56" i="2"/>
  <c r="P35" i="2"/>
  <c r="P29" i="2"/>
  <c r="P28" i="2"/>
  <c r="P27" i="2"/>
  <c r="U266" i="2" l="1"/>
  <c r="U265" i="2" s="1"/>
  <c r="U263" i="2" s="1"/>
  <c r="T266" i="2"/>
  <c r="T265" i="2" s="1"/>
  <c r="T263" i="2" s="1"/>
  <c r="S266" i="2"/>
  <c r="S265" i="2" s="1"/>
  <c r="S263" i="2" s="1"/>
  <c r="R266" i="2"/>
  <c r="Q266" i="2"/>
  <c r="O266" i="2"/>
  <c r="O265" i="2" s="1"/>
  <c r="O263" i="2" s="1"/>
  <c r="N266" i="2"/>
  <c r="N265" i="2" s="1"/>
  <c r="N263" i="2" s="1"/>
  <c r="R265" i="2"/>
  <c r="R263" i="2" s="1"/>
  <c r="Q265" i="2"/>
  <c r="Q263" i="2"/>
  <c r="U65" i="2"/>
  <c r="T65" i="2"/>
  <c r="S65" i="2" s="1"/>
  <c r="U64" i="2"/>
  <c r="T64" i="2"/>
  <c r="U63" i="2"/>
  <c r="T63" i="2"/>
  <c r="U62" i="2"/>
  <c r="T62" i="2"/>
  <c r="S62" i="2" s="1"/>
  <c r="U58" i="2"/>
  <c r="T58" i="2"/>
  <c r="U57" i="2"/>
  <c r="T57" i="2"/>
  <c r="U55" i="2"/>
  <c r="T55" i="2"/>
  <c r="U54" i="2"/>
  <c r="T54" i="2"/>
  <c r="U53" i="2"/>
  <c r="T53" i="2"/>
  <c r="S53" i="2" s="1"/>
  <c r="U52" i="2"/>
  <c r="T52" i="2"/>
  <c r="U51" i="2"/>
  <c r="T51" i="2"/>
  <c r="S51" i="2" s="1"/>
  <c r="AB33" i="2"/>
  <c r="AD33" i="2"/>
  <c r="AC33" i="2"/>
  <c r="AD32" i="2"/>
  <c r="AC32" i="2"/>
  <c r="T38" i="2"/>
  <c r="T37" i="2"/>
  <c r="T36" i="2"/>
  <c r="T35" i="2"/>
  <c r="T34" i="2"/>
  <c r="T33" i="2"/>
  <c r="T32" i="2"/>
  <c r="T39" i="2"/>
  <c r="U39" i="2"/>
  <c r="T29" i="2"/>
  <c r="T28" i="2"/>
  <c r="U29" i="2"/>
  <c r="U28" i="2"/>
  <c r="U27" i="2"/>
  <c r="T27" i="2"/>
  <c r="S63" i="2" l="1"/>
  <c r="S29" i="2"/>
  <c r="S64" i="2"/>
  <c r="S55" i="2"/>
  <c r="S28" i="2"/>
  <c r="AB32" i="2"/>
  <c r="S52" i="2"/>
  <c r="S54" i="2"/>
  <c r="S57" i="2"/>
  <c r="S27" i="2"/>
  <c r="S39" i="2"/>
  <c r="U294" i="2"/>
  <c r="T294" i="2"/>
  <c r="S294" i="2"/>
  <c r="U126" i="2"/>
  <c r="T126" i="2"/>
  <c r="S126" i="2"/>
  <c r="AG259" i="2"/>
  <c r="AG19" i="2" s="1"/>
  <c r="AF259" i="2"/>
  <c r="AF19" i="2" s="1"/>
  <c r="AE259" i="2"/>
  <c r="AE19" i="2" s="1"/>
  <c r="AD259" i="2"/>
  <c r="AD19" i="2" s="1"/>
  <c r="AC259" i="2"/>
  <c r="AC19" i="2" s="1"/>
  <c r="AB259" i="2"/>
  <c r="AB19" i="2" s="1"/>
  <c r="AA259" i="2"/>
  <c r="AA19" i="2" s="1"/>
  <c r="Z259" i="2"/>
  <c r="Z19" i="2" s="1"/>
  <c r="Y259" i="2"/>
  <c r="Y19" i="2" s="1"/>
  <c r="X259" i="2"/>
  <c r="X19" i="2" s="1"/>
  <c r="W259" i="2"/>
  <c r="W19" i="2" s="1"/>
  <c r="V259" i="2"/>
  <c r="V19" i="2" s="1"/>
  <c r="AG295" i="2"/>
  <c r="AG20" i="2" s="1"/>
  <c r="AF295" i="2"/>
  <c r="AF20" i="2" s="1"/>
  <c r="AE295" i="2"/>
  <c r="AE20" i="2" s="1"/>
  <c r="AD295" i="2"/>
  <c r="AD20" i="2" s="1"/>
  <c r="AC295" i="2"/>
  <c r="AC20" i="2" s="1"/>
  <c r="AB295" i="2"/>
  <c r="AB20" i="2" s="1"/>
  <c r="AA295" i="2"/>
  <c r="AA20" i="2" s="1"/>
  <c r="Z295" i="2"/>
  <c r="Z20" i="2" s="1"/>
  <c r="Y295" i="2"/>
  <c r="Y20" i="2" s="1"/>
  <c r="X295" i="2"/>
  <c r="X20" i="2" s="1"/>
  <c r="W295" i="2"/>
  <c r="W20" i="2" s="1"/>
  <c r="V295" i="2"/>
  <c r="V20" i="2" s="1"/>
  <c r="AG309" i="2"/>
  <c r="AG21" i="2" s="1"/>
  <c r="AF309" i="2"/>
  <c r="AF21" i="2" s="1"/>
  <c r="AE309" i="2"/>
  <c r="AE21" i="2" s="1"/>
  <c r="AA309" i="2"/>
  <c r="AA21" i="2" s="1"/>
  <c r="Z309" i="2"/>
  <c r="Z21" i="2" s="1"/>
  <c r="Y309" i="2"/>
  <c r="Y21" i="2" s="1"/>
  <c r="X309" i="2"/>
  <c r="X21" i="2" s="1"/>
  <c r="W309" i="2"/>
  <c r="W21" i="2" s="1"/>
  <c r="AD313" i="2"/>
  <c r="AC313" i="2"/>
  <c r="V313" i="2"/>
  <c r="AD312" i="2"/>
  <c r="AD309" i="2" s="1"/>
  <c r="AD21" i="2" s="1"/>
  <c r="AC312" i="2"/>
  <c r="V312" i="2"/>
  <c r="V309" i="2" s="1"/>
  <c r="V21" i="2" s="1"/>
  <c r="AE258" i="2"/>
  <c r="AD258" i="2"/>
  <c r="AB258" i="2" s="1"/>
  <c r="AC258" i="2"/>
  <c r="Y258" i="2"/>
  <c r="AE255" i="2"/>
  <c r="AE251" i="2" s="1"/>
  <c r="AD255" i="2"/>
  <c r="AB255" i="2" s="1"/>
  <c r="AC255" i="2"/>
  <c r="Y255" i="2"/>
  <c r="AD253" i="2"/>
  <c r="AC253" i="2" s="1"/>
  <c r="Y253" i="2"/>
  <c r="V253" i="2"/>
  <c r="V251" i="2" s="1"/>
  <c r="AG251" i="2"/>
  <c r="AF251" i="2"/>
  <c r="AA251" i="2"/>
  <c r="Z251" i="2"/>
  <c r="X251" i="2"/>
  <c r="W251" i="2"/>
  <c r="AD250" i="2"/>
  <c r="AD249" i="2" s="1"/>
  <c r="AC250" i="2"/>
  <c r="AC249" i="2" s="1"/>
  <c r="V250" i="2"/>
  <c r="V249" i="2" s="1"/>
  <c r="AG249" i="2"/>
  <c r="AF249" i="2"/>
  <c r="AE249" i="2"/>
  <c r="AA249" i="2"/>
  <c r="Z249" i="2"/>
  <c r="Y249" i="2"/>
  <c r="X249" i="2"/>
  <c r="W249" i="2"/>
  <c r="AD248" i="2"/>
  <c r="AB248" i="2" s="1"/>
  <c r="AB246" i="2" s="1"/>
  <c r="AC248" i="2"/>
  <c r="AC246" i="2" s="1"/>
  <c r="V248" i="2"/>
  <c r="V246" i="2" s="1"/>
  <c r="AG246" i="2"/>
  <c r="AF246" i="2"/>
  <c r="AE246" i="2"/>
  <c r="AA246" i="2"/>
  <c r="Z246" i="2"/>
  <c r="Y246" i="2"/>
  <c r="X246" i="2"/>
  <c r="W246" i="2"/>
  <c r="AE245" i="2"/>
  <c r="AE244" i="2"/>
  <c r="AD244" i="2"/>
  <c r="AB244" i="2" s="1"/>
  <c r="AC244" i="2"/>
  <c r="Y244" i="2"/>
  <c r="AE243" i="2"/>
  <c r="AD243" i="2"/>
  <c r="AB243" i="2" s="1"/>
  <c r="AC243" i="2"/>
  <c r="Y243" i="2"/>
  <c r="AE242" i="2"/>
  <c r="AD242" i="2"/>
  <c r="AC242" i="2"/>
  <c r="AB242" i="2"/>
  <c r="Y242" i="2"/>
  <c r="AE241" i="2"/>
  <c r="AD241" i="2"/>
  <c r="AB241" i="2" s="1"/>
  <c r="AC241" i="2"/>
  <c r="Y241" i="2"/>
  <c r="AE240" i="2"/>
  <c r="AD240" i="2"/>
  <c r="AB240" i="2" s="1"/>
  <c r="AC240" i="2"/>
  <c r="Y240" i="2"/>
  <c r="AE239" i="2"/>
  <c r="AD239" i="2"/>
  <c r="AB239" i="2" s="1"/>
  <c r="AC239" i="2"/>
  <c r="Y239" i="2"/>
  <c r="AE238" i="2"/>
  <c r="AC238" i="2"/>
  <c r="Y238" i="2"/>
  <c r="X238" i="2"/>
  <c r="AD238" i="2" s="1"/>
  <c r="AB238" i="2" s="1"/>
  <c r="AE235" i="2"/>
  <c r="AC235" i="2"/>
  <c r="Y235" i="2"/>
  <c r="X235" i="2"/>
  <c r="AD235" i="2" s="1"/>
  <c r="AB235" i="2" s="1"/>
  <c r="AE234" i="2"/>
  <c r="AD234" i="2"/>
  <c r="AC234" i="2"/>
  <c r="Y234" i="2"/>
  <c r="AB234" i="2" s="1"/>
  <c r="AE232" i="2"/>
  <c r="AD232" i="2"/>
  <c r="AB232" i="2" s="1"/>
  <c r="AC232" i="2"/>
  <c r="Y232" i="2"/>
  <c r="V232" i="2"/>
  <c r="AE231" i="2"/>
  <c r="AC231" i="2"/>
  <c r="Y231" i="2"/>
  <c r="X231" i="2"/>
  <c r="AD231" i="2" s="1"/>
  <c r="AB231" i="2" s="1"/>
  <c r="AD230" i="2"/>
  <c r="AB230" i="2" s="1"/>
  <c r="AC230" i="2"/>
  <c r="Y230" i="2"/>
  <c r="V230" i="2"/>
  <c r="AE229" i="2"/>
  <c r="AD229" i="2"/>
  <c r="AB229" i="2" s="1"/>
  <c r="AC229" i="2"/>
  <c r="Y229" i="2"/>
  <c r="V229" i="2"/>
  <c r="AG227" i="2"/>
  <c r="AF227" i="2"/>
  <c r="AA227" i="2"/>
  <c r="Z227" i="2"/>
  <c r="W227" i="2"/>
  <c r="AE226" i="2"/>
  <c r="AD226" i="2"/>
  <c r="AB226" i="2" s="1"/>
  <c r="AC226" i="2"/>
  <c r="V226" i="2"/>
  <c r="V225" i="2"/>
  <c r="AE222" i="2"/>
  <c r="AD222" i="2"/>
  <c r="AB222" i="2" s="1"/>
  <c r="AC222" i="2"/>
  <c r="V222" i="2"/>
  <c r="AE219" i="2"/>
  <c r="AD219" i="2"/>
  <c r="AB219" i="2" s="1"/>
  <c r="AC219" i="2"/>
  <c r="V219" i="2"/>
  <c r="AE218" i="2"/>
  <c r="AC218" i="2"/>
  <c r="X218" i="2"/>
  <c r="AD218" i="2" s="1"/>
  <c r="AB218" i="2" s="1"/>
  <c r="AE216" i="2"/>
  <c r="AC216" i="2"/>
  <c r="X216" i="2"/>
  <c r="AD216" i="2" s="1"/>
  <c r="AB216" i="2" s="1"/>
  <c r="AE214" i="2"/>
  <c r="AC214" i="2"/>
  <c r="X214" i="2"/>
  <c r="V214" i="2" s="1"/>
  <c r="AE212" i="2"/>
  <c r="AC212" i="2"/>
  <c r="Y212" i="2"/>
  <c r="X212" i="2"/>
  <c r="AD212" i="2" s="1"/>
  <c r="AB212" i="2" s="1"/>
  <c r="AE211" i="2"/>
  <c r="AC211" i="2"/>
  <c r="X211" i="2"/>
  <c r="AD211" i="2" s="1"/>
  <c r="AB211" i="2" s="1"/>
  <c r="AE209" i="2"/>
  <c r="AC209" i="2"/>
  <c r="X209" i="2"/>
  <c r="AD209" i="2" s="1"/>
  <c r="AB209" i="2" s="1"/>
  <c r="V209" i="2"/>
  <c r="AE208" i="2"/>
  <c r="AC208" i="2"/>
  <c r="X208" i="2"/>
  <c r="AD206" i="2"/>
  <c r="AB206" i="2" s="1"/>
  <c r="AC206" i="2"/>
  <c r="X206" i="2"/>
  <c r="V206" i="2" s="1"/>
  <c r="AD204" i="2"/>
  <c r="AC204" i="2"/>
  <c r="Y204" i="2"/>
  <c r="V204" i="2"/>
  <c r="AD202" i="2"/>
  <c r="AB202" i="2" s="1"/>
  <c r="AC202" i="2"/>
  <c r="Y202" i="2"/>
  <c r="V202" i="2"/>
  <c r="AE200" i="2"/>
  <c r="AC200" i="2"/>
  <c r="Y200" i="2"/>
  <c r="X200" i="2"/>
  <c r="AD200" i="2" s="1"/>
  <c r="AE198" i="2"/>
  <c r="AD198" i="2"/>
  <c r="AB198" i="2" s="1"/>
  <c r="AC198" i="2"/>
  <c r="V198" i="2"/>
  <c r="AG195" i="2"/>
  <c r="AF195" i="2"/>
  <c r="AF193" i="2" s="1"/>
  <c r="AA195" i="2"/>
  <c r="AA193" i="2" s="1"/>
  <c r="Z195" i="2"/>
  <c r="Z193" i="2" s="1"/>
  <c r="W195" i="2"/>
  <c r="W193" i="2" s="1"/>
  <c r="AE194" i="2"/>
  <c r="AD194" i="2"/>
  <c r="AB194" i="2" s="1"/>
  <c r="AC194" i="2"/>
  <c r="V194" i="2"/>
  <c r="AG193" i="2"/>
  <c r="AD192" i="2"/>
  <c r="AD188" i="2" s="1"/>
  <c r="AC192" i="2"/>
  <c r="AC188" i="2" s="1"/>
  <c r="V192" i="2"/>
  <c r="AB192" i="2" s="1"/>
  <c r="AG188" i="2"/>
  <c r="AF188" i="2"/>
  <c r="AE188" i="2"/>
  <c r="AA188" i="2"/>
  <c r="Z188" i="2"/>
  <c r="X188" i="2"/>
  <c r="W188" i="2"/>
  <c r="AG178" i="2"/>
  <c r="AF178" i="2"/>
  <c r="AE178" i="2"/>
  <c r="AD178" i="2"/>
  <c r="AC178" i="2"/>
  <c r="AB178" i="2"/>
  <c r="AA178" i="2"/>
  <c r="Z178" i="2"/>
  <c r="Y178" i="2"/>
  <c r="X178" i="2"/>
  <c r="W178" i="2"/>
  <c r="V178" i="2"/>
  <c r="AG182" i="2"/>
  <c r="AF182" i="2"/>
  <c r="AE182" i="2"/>
  <c r="AD182" i="2"/>
  <c r="AC182" i="2"/>
  <c r="AB182" i="2"/>
  <c r="AA182" i="2"/>
  <c r="Z182" i="2"/>
  <c r="Y182" i="2"/>
  <c r="X182" i="2"/>
  <c r="W182" i="2"/>
  <c r="V182" i="2"/>
  <c r="AG171" i="2"/>
  <c r="AF171" i="2"/>
  <c r="AE171" i="2"/>
  <c r="AA171" i="2"/>
  <c r="Z171" i="2"/>
  <c r="Y171" i="2"/>
  <c r="X171" i="2"/>
  <c r="W171" i="2"/>
  <c r="AD172" i="2"/>
  <c r="AD171" i="2" s="1"/>
  <c r="AC172" i="2"/>
  <c r="AC171" i="2" s="1"/>
  <c r="V172" i="2"/>
  <c r="V171" i="2" s="1"/>
  <c r="AG167" i="2"/>
  <c r="AF167" i="2"/>
  <c r="AE167" i="2"/>
  <c r="AA167" i="2"/>
  <c r="Z167" i="2"/>
  <c r="Y167" i="2"/>
  <c r="X167" i="2"/>
  <c r="W167" i="2"/>
  <c r="AD168" i="2"/>
  <c r="AD167" i="2" s="1"/>
  <c r="AC168" i="2"/>
  <c r="AC167" i="2" s="1"/>
  <c r="V168" i="2"/>
  <c r="V167" i="2" s="1"/>
  <c r="AG165" i="2"/>
  <c r="AF165" i="2"/>
  <c r="AE165" i="2"/>
  <c r="AD165" i="2"/>
  <c r="AC165" i="2"/>
  <c r="AB165" i="2"/>
  <c r="AA165" i="2"/>
  <c r="Z165" i="2"/>
  <c r="Y165" i="2"/>
  <c r="X165" i="2"/>
  <c r="W165" i="2"/>
  <c r="V165" i="2"/>
  <c r="AG162" i="2"/>
  <c r="AF162" i="2"/>
  <c r="AE162" i="2"/>
  <c r="AD162" i="2"/>
  <c r="AC162" i="2"/>
  <c r="AB162" i="2"/>
  <c r="AA162" i="2"/>
  <c r="Z162" i="2"/>
  <c r="Y162" i="2"/>
  <c r="X162" i="2"/>
  <c r="W162" i="2"/>
  <c r="V162" i="2"/>
  <c r="AG158" i="2"/>
  <c r="AF158" i="2"/>
  <c r="AE158" i="2"/>
  <c r="AD158" i="2"/>
  <c r="AC158" i="2"/>
  <c r="AB158" i="2"/>
  <c r="AA158" i="2"/>
  <c r="Z158" i="2"/>
  <c r="Y158" i="2"/>
  <c r="X158" i="2"/>
  <c r="W158" i="2"/>
  <c r="V158" i="2"/>
  <c r="AG149" i="2"/>
  <c r="AF149" i="2"/>
  <c r="AE149" i="2"/>
  <c r="AD149" i="2"/>
  <c r="AC149" i="2"/>
  <c r="AB149" i="2"/>
  <c r="AA149" i="2"/>
  <c r="Z149" i="2"/>
  <c r="Y149" i="2"/>
  <c r="X149" i="2"/>
  <c r="W149" i="2"/>
  <c r="V149" i="2"/>
  <c r="AD148" i="2"/>
  <c r="AC148" i="2"/>
  <c r="AB148" i="2"/>
  <c r="AD142" i="2"/>
  <c r="AC142" i="2"/>
  <c r="AB142" i="2"/>
  <c r="AD141" i="2"/>
  <c r="AC141" i="2"/>
  <c r="AB141" i="2"/>
  <c r="AA140" i="2"/>
  <c r="Z140" i="2"/>
  <c r="Y140" i="2"/>
  <c r="X140" i="2"/>
  <c r="W140" i="2"/>
  <c r="V140" i="2"/>
  <c r="AE122" i="2"/>
  <c r="AE117" i="2" s="1"/>
  <c r="AE15" i="2" s="1"/>
  <c r="AD122" i="2"/>
  <c r="AC122" i="2"/>
  <c r="AC117" i="2" s="1"/>
  <c r="AC15" i="2" s="1"/>
  <c r="Y122" i="2"/>
  <c r="Y117" i="2" s="1"/>
  <c r="Y15" i="2" s="1"/>
  <c r="AG117" i="2"/>
  <c r="AG15" i="2" s="1"/>
  <c r="AF117" i="2"/>
  <c r="AF15" i="2" s="1"/>
  <c r="AD117" i="2"/>
  <c r="AD15" i="2" s="1"/>
  <c r="AA117" i="2"/>
  <c r="AA15" i="2" s="1"/>
  <c r="Z117" i="2"/>
  <c r="Z15" i="2" s="1"/>
  <c r="X117" i="2"/>
  <c r="X15" i="2" s="1"/>
  <c r="W117" i="2"/>
  <c r="W15" i="2" s="1"/>
  <c r="V117" i="2"/>
  <c r="V15" i="2" s="1"/>
  <c r="AD116" i="2"/>
  <c r="AC116" i="2"/>
  <c r="Y116" i="2"/>
  <c r="AD113" i="2"/>
  <c r="AC113" i="2"/>
  <c r="V113" i="2"/>
  <c r="AD112" i="2"/>
  <c r="AC112" i="2"/>
  <c r="V112" i="2"/>
  <c r="AD111" i="2"/>
  <c r="AC111" i="2"/>
  <c r="V111" i="2"/>
  <c r="AD110" i="2"/>
  <c r="AC110" i="2"/>
  <c r="V110" i="2"/>
  <c r="AD109" i="2"/>
  <c r="AC109" i="2"/>
  <c r="V109" i="2"/>
  <c r="AD108" i="2"/>
  <c r="AC108" i="2"/>
  <c r="V108" i="2"/>
  <c r="AD107" i="2"/>
  <c r="AC107" i="2"/>
  <c r="V107" i="2"/>
  <c r="AG97" i="2"/>
  <c r="AF97" i="2"/>
  <c r="AE97" i="2"/>
  <c r="AA97" i="2"/>
  <c r="Z97" i="2"/>
  <c r="Y97" i="2"/>
  <c r="X97" i="2"/>
  <c r="W97" i="2"/>
  <c r="AD96" i="2"/>
  <c r="AC96" i="2"/>
  <c r="V96" i="2"/>
  <c r="AD95" i="2"/>
  <c r="AC95" i="2"/>
  <c r="V95" i="2"/>
  <c r="AB94" i="2"/>
  <c r="V94" i="2"/>
  <c r="AB93" i="2"/>
  <c r="V93" i="2"/>
  <c r="AB92" i="2"/>
  <c r="V92" i="2"/>
  <c r="AB91" i="2"/>
  <c r="V91" i="2"/>
  <c r="AB90" i="2"/>
  <c r="V90" i="2"/>
  <c r="AB89" i="2"/>
  <c r="V89" i="2"/>
  <c r="AB88" i="2"/>
  <c r="V88" i="2"/>
  <c r="AB87" i="2"/>
  <c r="V87" i="2"/>
  <c r="AG86" i="2"/>
  <c r="AG66" i="2" s="1"/>
  <c r="AG14" i="2" s="1"/>
  <c r="AF86" i="2"/>
  <c r="AF66" i="2" s="1"/>
  <c r="AF14" i="2" s="1"/>
  <c r="AE86" i="2"/>
  <c r="AE66" i="2" s="1"/>
  <c r="AE14" i="2" s="1"/>
  <c r="AA86" i="2"/>
  <c r="Z86" i="2"/>
  <c r="Z66" i="2" s="1"/>
  <c r="Z14" i="2" s="1"/>
  <c r="Y86" i="2"/>
  <c r="X86" i="2"/>
  <c r="W86" i="2"/>
  <c r="AD81" i="2"/>
  <c r="AC81" i="2"/>
  <c r="V81" i="2"/>
  <c r="AD79" i="2"/>
  <c r="AC79" i="2"/>
  <c r="AB79" i="2" s="1"/>
  <c r="V79" i="2"/>
  <c r="W66" i="2"/>
  <c r="W14" i="2" s="1"/>
  <c r="AD53" i="2"/>
  <c r="AC53" i="2"/>
  <c r="AC46" i="2" s="1"/>
  <c r="AC13" i="2" s="1"/>
  <c r="Y53" i="2"/>
  <c r="Y46" i="2" s="1"/>
  <c r="Y13" i="2" s="1"/>
  <c r="AG46" i="2"/>
  <c r="AG13" i="2" s="1"/>
  <c r="AF46" i="2"/>
  <c r="AF13" i="2" s="1"/>
  <c r="AE46" i="2"/>
  <c r="AE13" i="2" s="1"/>
  <c r="AD46" i="2"/>
  <c r="AD13" i="2" s="1"/>
  <c r="AA46" i="2"/>
  <c r="AA13" i="2" s="1"/>
  <c r="Z46" i="2"/>
  <c r="Z13" i="2" s="1"/>
  <c r="X46" i="2"/>
  <c r="X13" i="2" s="1"/>
  <c r="W46" i="2"/>
  <c r="W13" i="2" s="1"/>
  <c r="V46" i="2"/>
  <c r="V13" i="2" s="1"/>
  <c r="Y33" i="2"/>
  <c r="Y32" i="2"/>
  <c r="Y23" i="2" s="1"/>
  <c r="Y12" i="2" s="1"/>
  <c r="AG23" i="2"/>
  <c r="AG12" i="2" s="1"/>
  <c r="AF23" i="2"/>
  <c r="AF12" i="2" s="1"/>
  <c r="AE23" i="2"/>
  <c r="AE12" i="2" s="1"/>
  <c r="AD23" i="2"/>
  <c r="AD12" i="2" s="1"/>
  <c r="AA23" i="2"/>
  <c r="AA12" i="2" s="1"/>
  <c r="Z23" i="2"/>
  <c r="Z12" i="2" s="1"/>
  <c r="X23" i="2"/>
  <c r="X12" i="2" s="1"/>
  <c r="W23" i="2"/>
  <c r="W12" i="2" s="1"/>
  <c r="V23" i="2"/>
  <c r="V12" i="2" s="1"/>
  <c r="Y139" i="2" l="1"/>
  <c r="AF184" i="2"/>
  <c r="AF18" i="2" s="1"/>
  <c r="AD246" i="2"/>
  <c r="X66" i="2"/>
  <c r="X14" i="2" s="1"/>
  <c r="AD86" i="2"/>
  <c r="AA66" i="2"/>
  <c r="AA14" i="2" s="1"/>
  <c r="AB112" i="2"/>
  <c r="V212" i="2"/>
  <c r="AB96" i="2"/>
  <c r="AB116" i="2"/>
  <c r="W184" i="2"/>
  <c r="W18" i="2" s="1"/>
  <c r="Y227" i="2"/>
  <c r="AB53" i="2"/>
  <c r="AB46" i="2" s="1"/>
  <c r="AB13" i="2" s="1"/>
  <c r="V139" i="2"/>
  <c r="V134" i="2" s="1"/>
  <c r="V17" i="2" s="1"/>
  <c r="Z139" i="2"/>
  <c r="Z134" i="2" s="1"/>
  <c r="Z17" i="2" s="1"/>
  <c r="AD140" i="2"/>
  <c r="AE139" i="2"/>
  <c r="Z184" i="2"/>
  <c r="Z18" i="2" s="1"/>
  <c r="Y188" i="2"/>
  <c r="AG184" i="2"/>
  <c r="AG18" i="2" s="1"/>
  <c r="AB204" i="2"/>
  <c r="AE227" i="2"/>
  <c r="AB313" i="2"/>
  <c r="AA139" i="2"/>
  <c r="AA134" i="2" s="1"/>
  <c r="AF139" i="2"/>
  <c r="AF134" i="2" s="1"/>
  <c r="AA184" i="2"/>
  <c r="AA18" i="2" s="1"/>
  <c r="AC195" i="2"/>
  <c r="AC193" i="2" s="1"/>
  <c r="AC184" i="2" s="1"/>
  <c r="AC18" i="2" s="1"/>
  <c r="AC227" i="2"/>
  <c r="V86" i="2"/>
  <c r="V66" i="2" s="1"/>
  <c r="V14" i="2" s="1"/>
  <c r="W139" i="2"/>
  <c r="W134" i="2" s="1"/>
  <c r="W17" i="2" s="1"/>
  <c r="AB95" i="2"/>
  <c r="AB86" i="2" s="1"/>
  <c r="AB109" i="2"/>
  <c r="AB113" i="2"/>
  <c r="X139" i="2"/>
  <c r="X134" i="2" s="1"/>
  <c r="X17" i="2" s="1"/>
  <c r="AG139" i="2"/>
  <c r="AG134" i="2" s="1"/>
  <c r="AG17" i="2" s="1"/>
  <c r="AB172" i="2"/>
  <c r="AB171" i="2" s="1"/>
  <c r="AD139" i="2"/>
  <c r="AD134" i="2" s="1"/>
  <c r="AD17" i="2" s="1"/>
  <c r="AB188" i="2"/>
  <c r="AD214" i="2"/>
  <c r="AB214" i="2" s="1"/>
  <c r="Y251" i="2"/>
  <c r="AD97" i="2"/>
  <c r="AD66" i="2" s="1"/>
  <c r="AD14" i="2" s="1"/>
  <c r="V97" i="2"/>
  <c r="AB110" i="2"/>
  <c r="AB122" i="2"/>
  <c r="AB117" i="2" s="1"/>
  <c r="AB15" i="2" s="1"/>
  <c r="AB168" i="2"/>
  <c r="AB167" i="2" s="1"/>
  <c r="AE195" i="2"/>
  <c r="AE193" i="2" s="1"/>
  <c r="V216" i="2"/>
  <c r="X227" i="2"/>
  <c r="AB227" i="2"/>
  <c r="AB250" i="2"/>
  <c r="AB249" i="2" s="1"/>
  <c r="AD251" i="2"/>
  <c r="AB312" i="2"/>
  <c r="AB309" i="2" s="1"/>
  <c r="AB21" i="2" s="1"/>
  <c r="AC309" i="2"/>
  <c r="AC21" i="2" s="1"/>
  <c r="V188" i="2"/>
  <c r="V200" i="2"/>
  <c r="V231" i="2"/>
  <c r="AC86" i="2"/>
  <c r="AB81" i="2"/>
  <c r="Y195" i="2"/>
  <c r="Y193" i="2" s="1"/>
  <c r="X195" i="2"/>
  <c r="X193" i="2" s="1"/>
  <c r="X184" i="2" s="1"/>
  <c r="X18" i="2" s="1"/>
  <c r="V238" i="2"/>
  <c r="AC97" i="2"/>
  <c r="AC66" i="2" s="1"/>
  <c r="AC14" i="2" s="1"/>
  <c r="AB108" i="2"/>
  <c r="AC23" i="2"/>
  <c r="AC12" i="2" s="1"/>
  <c r="AB107" i="2"/>
  <c r="AB111" i="2"/>
  <c r="AB200" i="2"/>
  <c r="AB253" i="2"/>
  <c r="AB251" i="2" s="1"/>
  <c r="AC251" i="2"/>
  <c r="V208" i="2"/>
  <c r="AD208" i="2"/>
  <c r="AB208" i="2" s="1"/>
  <c r="V211" i="2"/>
  <c r="V235" i="2"/>
  <c r="V218" i="2"/>
  <c r="AD227" i="2"/>
  <c r="AE134" i="2"/>
  <c r="AE17" i="2" s="1"/>
  <c r="Y134" i="2"/>
  <c r="Y17" i="2" s="1"/>
  <c r="AB23" i="2"/>
  <c r="AB12" i="2" s="1"/>
  <c r="Y66" i="2"/>
  <c r="Y14" i="2" s="1"/>
  <c r="AB140" i="2"/>
  <c r="AC140" i="2"/>
  <c r="N182" i="2"/>
  <c r="O182" i="2"/>
  <c r="P182" i="2"/>
  <c r="Q182" i="2"/>
  <c r="R182" i="2"/>
  <c r="S182" i="2"/>
  <c r="T182" i="2"/>
  <c r="U182" i="2"/>
  <c r="M182" i="2"/>
  <c r="N178" i="2"/>
  <c r="O178" i="2"/>
  <c r="P178" i="2"/>
  <c r="Q178" i="2"/>
  <c r="R178" i="2"/>
  <c r="T180" i="2"/>
  <c r="U180" i="2"/>
  <c r="T181" i="2"/>
  <c r="U181" i="2"/>
  <c r="T173" i="2"/>
  <c r="U173" i="2"/>
  <c r="T174" i="2"/>
  <c r="U174" i="2"/>
  <c r="T175" i="2"/>
  <c r="U175" i="2"/>
  <c r="T176" i="2"/>
  <c r="U176" i="2"/>
  <c r="T177" i="2"/>
  <c r="U177" i="2"/>
  <c r="N171" i="2"/>
  <c r="O171" i="2"/>
  <c r="P171" i="2"/>
  <c r="Q171" i="2"/>
  <c r="R171" i="2"/>
  <c r="T160" i="2"/>
  <c r="U160" i="2"/>
  <c r="T161" i="2"/>
  <c r="U161" i="2"/>
  <c r="N158" i="2"/>
  <c r="O158" i="2"/>
  <c r="P158" i="2"/>
  <c r="Q158" i="2"/>
  <c r="R158" i="2"/>
  <c r="N162" i="2"/>
  <c r="O162" i="2"/>
  <c r="P162" i="2"/>
  <c r="Q162" i="2"/>
  <c r="R162" i="2"/>
  <c r="S151" i="2"/>
  <c r="T151" i="2"/>
  <c r="U151" i="2"/>
  <c r="S152" i="2"/>
  <c r="T152" i="2"/>
  <c r="U152" i="2"/>
  <c r="S153" i="2"/>
  <c r="T153" i="2"/>
  <c r="U153" i="2"/>
  <c r="S154" i="2"/>
  <c r="T154" i="2"/>
  <c r="U154" i="2"/>
  <c r="S155" i="2"/>
  <c r="T155" i="2"/>
  <c r="U155" i="2"/>
  <c r="T150" i="2"/>
  <c r="U150" i="2"/>
  <c r="S150" i="2"/>
  <c r="N149" i="2"/>
  <c r="O149" i="2"/>
  <c r="P149" i="2"/>
  <c r="Q149" i="2"/>
  <c r="R149" i="2"/>
  <c r="AB139" i="2" l="1"/>
  <c r="AB134" i="2" s="1"/>
  <c r="AB17" i="2" s="1"/>
  <c r="AE184" i="2"/>
  <c r="AE18" i="2" s="1"/>
  <c r="AA17" i="2"/>
  <c r="AA10" i="2" s="1"/>
  <c r="AB195" i="2"/>
  <c r="AB193" i="2" s="1"/>
  <c r="AF17" i="2"/>
  <c r="AF10" i="2" s="1"/>
  <c r="AF9" i="2" s="1"/>
  <c r="Y184" i="2"/>
  <c r="Y18" i="2" s="1"/>
  <c r="AB184" i="2"/>
  <c r="AB18" i="2" s="1"/>
  <c r="S173" i="2"/>
  <c r="V227" i="2"/>
  <c r="AC139" i="2"/>
  <c r="AC134" i="2" s="1"/>
  <c r="AC17" i="2" s="1"/>
  <c r="AC10" i="2" s="1"/>
  <c r="AC9" i="2" s="1"/>
  <c r="AD195" i="2"/>
  <c r="AD193" i="2" s="1"/>
  <c r="AD184" i="2" s="1"/>
  <c r="AD18" i="2" s="1"/>
  <c r="AD10" i="2" s="1"/>
  <c r="AD9" i="2" s="1"/>
  <c r="S175" i="2"/>
  <c r="AE10" i="2"/>
  <c r="AE9" i="2" s="1"/>
  <c r="Z10" i="2"/>
  <c r="S161" i="2"/>
  <c r="AB97" i="2"/>
  <c r="AB66" i="2" s="1"/>
  <c r="V195" i="2"/>
  <c r="V193" i="2" s="1"/>
  <c r="V184" i="2" s="1"/>
  <c r="V18" i="2" s="1"/>
  <c r="V10" i="2" s="1"/>
  <c r="Y10" i="2"/>
  <c r="AG10" i="2"/>
  <c r="AG9" i="2" s="1"/>
  <c r="X10" i="2"/>
  <c r="W10" i="2"/>
  <c r="S174" i="2"/>
  <c r="S180" i="2"/>
  <c r="S181" i="2"/>
  <c r="S177" i="2"/>
  <c r="S176" i="2"/>
  <c r="S160" i="2"/>
  <c r="N117" i="2"/>
  <c r="N15" i="2" s="1"/>
  <c r="O117" i="2"/>
  <c r="O15" i="2" s="1"/>
  <c r="Q117" i="2"/>
  <c r="Q15" i="2" s="1"/>
  <c r="AB14" i="2" l="1"/>
  <c r="AB10" i="2" s="1"/>
  <c r="AB9" i="2" s="1"/>
  <c r="N259" i="2"/>
  <c r="N19" i="2" s="1"/>
  <c r="O259" i="2"/>
  <c r="O19" i="2" s="1"/>
  <c r="M295" i="2" l="1"/>
  <c r="P55" i="2" l="1"/>
  <c r="P54" i="2"/>
  <c r="N46" i="2" l="1"/>
  <c r="N13" i="2" s="1"/>
  <c r="O46" i="2"/>
  <c r="O13" i="2" s="1"/>
  <c r="Q46" i="2"/>
  <c r="Q13" i="2" s="1"/>
  <c r="R46" i="2"/>
  <c r="R13" i="2" s="1"/>
  <c r="U313" i="2" l="1"/>
  <c r="T313" i="2"/>
  <c r="M313" i="2"/>
  <c r="S313" i="2" s="1"/>
  <c r="T312" i="2"/>
  <c r="R312" i="2"/>
  <c r="M312" i="2"/>
  <c r="Q309" i="2"/>
  <c r="Q21" i="2" s="1"/>
  <c r="O309" i="2"/>
  <c r="O21" i="2" s="1"/>
  <c r="N309" i="2"/>
  <c r="N21" i="2" s="1"/>
  <c r="U308" i="2"/>
  <c r="T308" i="2"/>
  <c r="U307" i="2"/>
  <c r="T307" i="2"/>
  <c r="S303" i="2"/>
  <c r="U300" i="2"/>
  <c r="T300" i="2"/>
  <c r="R295" i="2"/>
  <c r="R20" i="2" s="1"/>
  <c r="Q295" i="2"/>
  <c r="Q20" i="2" s="1"/>
  <c r="P295" i="2"/>
  <c r="P20" i="2" s="1"/>
  <c r="O295" i="2"/>
  <c r="O20" i="2" s="1"/>
  <c r="N295" i="2"/>
  <c r="N20" i="2" s="1"/>
  <c r="U293" i="2"/>
  <c r="T293" i="2"/>
  <c r="M293" i="2"/>
  <c r="U292" i="2"/>
  <c r="T292" i="2"/>
  <c r="M292" i="2"/>
  <c r="U287" i="2"/>
  <c r="T287" i="2"/>
  <c r="P287" i="2"/>
  <c r="U286" i="2"/>
  <c r="T286" i="2"/>
  <c r="P286" i="2"/>
  <c r="U285" i="2"/>
  <c r="T285" i="2"/>
  <c r="M285" i="2"/>
  <c r="U284" i="2"/>
  <c r="T284" i="2"/>
  <c r="M284" i="2"/>
  <c r="U283" i="2"/>
  <c r="T283" i="2"/>
  <c r="M283" i="2"/>
  <c r="U282" i="2"/>
  <c r="T282" i="2"/>
  <c r="M282" i="2"/>
  <c r="U281" i="2"/>
  <c r="T281" i="2"/>
  <c r="M281" i="2"/>
  <c r="U280" i="2"/>
  <c r="T280" i="2"/>
  <c r="M280" i="2"/>
  <c r="U277" i="2"/>
  <c r="T277" i="2"/>
  <c r="M277" i="2"/>
  <c r="U276" i="2"/>
  <c r="T276" i="2"/>
  <c r="P276" i="2"/>
  <c r="M276" i="2"/>
  <c r="R274" i="2"/>
  <c r="R259" i="2" s="1"/>
  <c r="R19" i="2" s="1"/>
  <c r="Q274" i="2"/>
  <c r="Q259" i="2" s="1"/>
  <c r="Q19" i="2" s="1"/>
  <c r="M274" i="2"/>
  <c r="P269" i="2"/>
  <c r="M269" i="2"/>
  <c r="P268" i="2"/>
  <c r="M268" i="2"/>
  <c r="U258" i="2"/>
  <c r="T258" i="2"/>
  <c r="M258" i="2"/>
  <c r="U257" i="2"/>
  <c r="T257" i="2"/>
  <c r="M257" i="2"/>
  <c r="U255" i="2"/>
  <c r="T255" i="2"/>
  <c r="M255" i="2"/>
  <c r="U253" i="2"/>
  <c r="T253" i="2"/>
  <c r="M253" i="2"/>
  <c r="R251" i="2"/>
  <c r="Q251" i="2"/>
  <c r="P251" i="2"/>
  <c r="O251" i="2"/>
  <c r="N251" i="2"/>
  <c r="U249" i="2"/>
  <c r="T249" i="2"/>
  <c r="S249" i="2"/>
  <c r="R249" i="2"/>
  <c r="Q249" i="2"/>
  <c r="P249" i="2"/>
  <c r="O249" i="2"/>
  <c r="N249" i="2"/>
  <c r="M249" i="2"/>
  <c r="U248" i="2"/>
  <c r="T248" i="2"/>
  <c r="M248" i="2"/>
  <c r="U247" i="2"/>
  <c r="T247" i="2"/>
  <c r="M247" i="2"/>
  <c r="R246" i="2"/>
  <c r="Q246" i="2"/>
  <c r="P246" i="2"/>
  <c r="O246" i="2"/>
  <c r="N246" i="2"/>
  <c r="T237" i="2"/>
  <c r="O237" i="2"/>
  <c r="U237" i="2" s="1"/>
  <c r="T236" i="2"/>
  <c r="O236" i="2"/>
  <c r="U236" i="2" s="1"/>
  <c r="T234" i="2"/>
  <c r="P234" i="2"/>
  <c r="P227" i="2" s="1"/>
  <c r="O234" i="2"/>
  <c r="U234" i="2" s="1"/>
  <c r="T233" i="2"/>
  <c r="O233" i="2"/>
  <c r="U228" i="2"/>
  <c r="T228" i="2"/>
  <c r="S228" i="2"/>
  <c r="R227" i="2"/>
  <c r="Q227" i="2"/>
  <c r="N227" i="2"/>
  <c r="T226" i="2"/>
  <c r="P226" i="2"/>
  <c r="M226" i="2"/>
  <c r="O226" i="2" s="1"/>
  <c r="U226" i="2" s="1"/>
  <c r="T225" i="2"/>
  <c r="P225" i="2"/>
  <c r="M225" i="2"/>
  <c r="O225" i="2" s="1"/>
  <c r="U225" i="2" s="1"/>
  <c r="T222" i="2"/>
  <c r="M222" i="2"/>
  <c r="O222" i="2" s="1"/>
  <c r="U222" i="2" s="1"/>
  <c r="U221" i="2"/>
  <c r="T221" i="2"/>
  <c r="P221" i="2"/>
  <c r="M221" i="2"/>
  <c r="T219" i="2"/>
  <c r="O219" i="2"/>
  <c r="U219" i="2" s="1"/>
  <c r="T218" i="2"/>
  <c r="M218" i="2"/>
  <c r="O218" i="2" s="1"/>
  <c r="U218" i="2" s="1"/>
  <c r="T216" i="2"/>
  <c r="P216" i="2"/>
  <c r="O216" i="2"/>
  <c r="M216" i="2" s="1"/>
  <c r="T214" i="2"/>
  <c r="M214" i="2"/>
  <c r="O214" i="2" s="1"/>
  <c r="U214" i="2" s="1"/>
  <c r="T212" i="2"/>
  <c r="M212" i="2"/>
  <c r="O212" i="2" s="1"/>
  <c r="U212" i="2" s="1"/>
  <c r="T211" i="2"/>
  <c r="P211" i="2"/>
  <c r="O211" i="2"/>
  <c r="U211" i="2" s="1"/>
  <c r="T209" i="2"/>
  <c r="M209" i="2"/>
  <c r="O209" i="2" s="1"/>
  <c r="U209" i="2" s="1"/>
  <c r="T208" i="2"/>
  <c r="O208" i="2"/>
  <c r="U208" i="2" s="1"/>
  <c r="T206" i="2"/>
  <c r="M206" i="2"/>
  <c r="O206" i="2" s="1"/>
  <c r="U206" i="2" s="1"/>
  <c r="U204" i="2"/>
  <c r="T204" i="2"/>
  <c r="P204" i="2"/>
  <c r="M204" i="2"/>
  <c r="U202" i="2"/>
  <c r="T202" i="2"/>
  <c r="P202" i="2"/>
  <c r="M202" i="2"/>
  <c r="U200" i="2"/>
  <c r="T200" i="2"/>
  <c r="P200" i="2"/>
  <c r="M200" i="2"/>
  <c r="U198" i="2"/>
  <c r="T198" i="2"/>
  <c r="M198" i="2"/>
  <c r="R195" i="2"/>
  <c r="R193" i="2" s="1"/>
  <c r="Q195" i="2"/>
  <c r="Q193" i="2" s="1"/>
  <c r="N195" i="2"/>
  <c r="N193" i="2" s="1"/>
  <c r="U194" i="2"/>
  <c r="T194" i="2"/>
  <c r="M194" i="2"/>
  <c r="U190" i="2"/>
  <c r="U188" i="2" s="1"/>
  <c r="T190" i="2"/>
  <c r="T188" i="2" s="1"/>
  <c r="M190" i="2"/>
  <c r="S190" i="2" s="1"/>
  <c r="S188" i="2" s="1"/>
  <c r="R188" i="2"/>
  <c r="Q188" i="2"/>
  <c r="P188" i="2"/>
  <c r="O188" i="2"/>
  <c r="N188" i="2"/>
  <c r="U179" i="2"/>
  <c r="U178" i="2" s="1"/>
  <c r="T179" i="2"/>
  <c r="T178" i="2" s="1"/>
  <c r="M179" i="2"/>
  <c r="M178" i="2" s="1"/>
  <c r="U172" i="2"/>
  <c r="U171" i="2" s="1"/>
  <c r="T172" i="2"/>
  <c r="T171" i="2" s="1"/>
  <c r="M172" i="2"/>
  <c r="M171" i="2" s="1"/>
  <c r="U170" i="2"/>
  <c r="T170" i="2"/>
  <c r="M170" i="2"/>
  <c r="S170" i="2" s="1"/>
  <c r="U169" i="2"/>
  <c r="T169" i="2"/>
  <c r="M169" i="2"/>
  <c r="S169" i="2" s="1"/>
  <c r="U168" i="2"/>
  <c r="T168" i="2"/>
  <c r="M168" i="2"/>
  <c r="R167" i="2"/>
  <c r="Q167" i="2"/>
  <c r="P167" i="2"/>
  <c r="O167" i="2"/>
  <c r="N167" i="2"/>
  <c r="U166" i="2"/>
  <c r="U165" i="2" s="1"/>
  <c r="T166" i="2"/>
  <c r="T165" i="2" s="1"/>
  <c r="M166" i="2"/>
  <c r="M165" i="2" s="1"/>
  <c r="R165" i="2"/>
  <c r="Q165" i="2"/>
  <c r="P165" i="2"/>
  <c r="O165" i="2"/>
  <c r="N165" i="2"/>
  <c r="U164" i="2"/>
  <c r="T164" i="2"/>
  <c r="M164" i="2"/>
  <c r="U163" i="2"/>
  <c r="T163" i="2"/>
  <c r="M163" i="2"/>
  <c r="U159" i="2"/>
  <c r="U158" i="2" s="1"/>
  <c r="T159" i="2"/>
  <c r="T158" i="2" s="1"/>
  <c r="M159" i="2"/>
  <c r="M158" i="2" s="1"/>
  <c r="U157" i="2"/>
  <c r="T157" i="2"/>
  <c r="M157" i="2"/>
  <c r="U156" i="2"/>
  <c r="T156" i="2"/>
  <c r="M156" i="2"/>
  <c r="U148" i="2"/>
  <c r="T148" i="2"/>
  <c r="M148" i="2"/>
  <c r="U147" i="2"/>
  <c r="T147" i="2"/>
  <c r="M147" i="2"/>
  <c r="U146" i="2"/>
  <c r="T146" i="2"/>
  <c r="M146" i="2"/>
  <c r="U145" i="2"/>
  <c r="T145" i="2"/>
  <c r="M145" i="2"/>
  <c r="U144" i="2"/>
  <c r="T144" i="2"/>
  <c r="M144" i="2"/>
  <c r="U143" i="2"/>
  <c r="T143" i="2"/>
  <c r="M143" i="2"/>
  <c r="U142" i="2"/>
  <c r="T142" i="2"/>
  <c r="M142" i="2"/>
  <c r="U141" i="2"/>
  <c r="T141" i="2"/>
  <c r="M141" i="2"/>
  <c r="R140" i="2"/>
  <c r="R139" i="2" s="1"/>
  <c r="Q140" i="2"/>
  <c r="Q139" i="2" s="1"/>
  <c r="P140" i="2"/>
  <c r="P139" i="2" s="1"/>
  <c r="O140" i="2"/>
  <c r="O139" i="2" s="1"/>
  <c r="N140" i="2"/>
  <c r="N139" i="2" s="1"/>
  <c r="U132" i="2"/>
  <c r="T132" i="2"/>
  <c r="T127" i="2" s="1"/>
  <c r="T16" i="2" s="1"/>
  <c r="M132" i="2"/>
  <c r="M127" i="2" s="1"/>
  <c r="U124" i="2"/>
  <c r="T124" i="2"/>
  <c r="M124" i="2"/>
  <c r="U123" i="2"/>
  <c r="T123" i="2"/>
  <c r="M123" i="2"/>
  <c r="U122" i="2"/>
  <c r="T122" i="2"/>
  <c r="P122" i="2"/>
  <c r="P117" i="2" s="1"/>
  <c r="P15" i="2" s="1"/>
  <c r="U116" i="2"/>
  <c r="T116" i="2"/>
  <c r="P116" i="2"/>
  <c r="U106" i="2"/>
  <c r="T106" i="2"/>
  <c r="M106" i="2"/>
  <c r="U105" i="2"/>
  <c r="T105" i="2"/>
  <c r="M105" i="2"/>
  <c r="U104" i="2"/>
  <c r="T104" i="2"/>
  <c r="M104" i="2"/>
  <c r="U103" i="2"/>
  <c r="T103" i="2"/>
  <c r="M103" i="2"/>
  <c r="U102" i="2"/>
  <c r="T102" i="2"/>
  <c r="M102" i="2"/>
  <c r="U101" i="2"/>
  <c r="T101" i="2"/>
  <c r="M101" i="2"/>
  <c r="U100" i="2"/>
  <c r="T100" i="2"/>
  <c r="M100" i="2"/>
  <c r="U99" i="2"/>
  <c r="T99" i="2"/>
  <c r="M99" i="2"/>
  <c r="U98" i="2"/>
  <c r="T98" i="2"/>
  <c r="M98" i="2"/>
  <c r="R97" i="2"/>
  <c r="Q97" i="2"/>
  <c r="P97" i="2"/>
  <c r="O97" i="2"/>
  <c r="N97" i="2"/>
  <c r="U86" i="2"/>
  <c r="T86" i="2"/>
  <c r="S86" i="2"/>
  <c r="R86" i="2"/>
  <c r="Q86" i="2"/>
  <c r="Q66" i="2" s="1"/>
  <c r="Q14" i="2" s="1"/>
  <c r="P86" i="2"/>
  <c r="O86" i="2"/>
  <c r="N86" i="2"/>
  <c r="M86" i="2"/>
  <c r="U85" i="2"/>
  <c r="T85" i="2"/>
  <c r="M85" i="2"/>
  <c r="U84" i="2"/>
  <c r="T84" i="2"/>
  <c r="M84" i="2"/>
  <c r="U83" i="2"/>
  <c r="T83" i="2"/>
  <c r="M83" i="2"/>
  <c r="U82" i="2"/>
  <c r="T82" i="2"/>
  <c r="M82" i="2"/>
  <c r="U81" i="2"/>
  <c r="T81" i="2"/>
  <c r="M81" i="2"/>
  <c r="U80" i="2"/>
  <c r="T80" i="2"/>
  <c r="M80" i="2"/>
  <c r="U77" i="2"/>
  <c r="S77" i="2" s="1"/>
  <c r="U76" i="2"/>
  <c r="S76" i="2" s="1"/>
  <c r="U74" i="2"/>
  <c r="T74" i="2"/>
  <c r="P74" i="2"/>
  <c r="U71" i="2"/>
  <c r="T71" i="2"/>
  <c r="P71" i="2"/>
  <c r="N66" i="2"/>
  <c r="N14" i="2" s="1"/>
  <c r="S58" i="2"/>
  <c r="M55" i="2"/>
  <c r="M54" i="2"/>
  <c r="P53" i="2"/>
  <c r="P52" i="2"/>
  <c r="P51" i="2"/>
  <c r="U45" i="2"/>
  <c r="T45" i="2"/>
  <c r="P45" i="2"/>
  <c r="M45" i="2"/>
  <c r="U43" i="2"/>
  <c r="T43" i="2"/>
  <c r="P43" i="2"/>
  <c r="M43" i="2"/>
  <c r="U38" i="2"/>
  <c r="S38" i="2" s="1"/>
  <c r="U37" i="2"/>
  <c r="S37" i="2" s="1"/>
  <c r="U36" i="2"/>
  <c r="S36" i="2" s="1"/>
  <c r="U35" i="2"/>
  <c r="M35" i="2"/>
  <c r="U34" i="2"/>
  <c r="P34" i="2"/>
  <c r="U33" i="2"/>
  <c r="P33" i="2"/>
  <c r="U32" i="2"/>
  <c r="P32" i="2"/>
  <c r="M29" i="2"/>
  <c r="M28" i="2"/>
  <c r="M27" i="2"/>
  <c r="R23" i="2"/>
  <c r="R12" i="2" s="1"/>
  <c r="Q23" i="2"/>
  <c r="Q12" i="2" s="1"/>
  <c r="O23" i="2"/>
  <c r="O12" i="2" s="1"/>
  <c r="N23" i="2"/>
  <c r="N12" i="2" s="1"/>
  <c r="M20" i="2"/>
  <c r="Q184" i="2" l="1"/>
  <c r="Q18" i="2" s="1"/>
  <c r="R184" i="2"/>
  <c r="R18" i="2" s="1"/>
  <c r="N184" i="2"/>
  <c r="N18" i="2" s="1"/>
  <c r="M266" i="2"/>
  <c r="M265" i="2" s="1"/>
  <c r="M263" i="2" s="1"/>
  <c r="P266" i="2"/>
  <c r="P265" i="2" s="1"/>
  <c r="P263" i="2" s="1"/>
  <c r="U312" i="2"/>
  <c r="U309" i="2" s="1"/>
  <c r="U21" i="2" s="1"/>
  <c r="P312" i="2"/>
  <c r="P309" i="2" s="1"/>
  <c r="P21" i="2" s="1"/>
  <c r="U127" i="2"/>
  <c r="U16" i="2" s="1"/>
  <c r="R134" i="2"/>
  <c r="R17" i="2" s="1"/>
  <c r="M162" i="2"/>
  <c r="T162" i="2"/>
  <c r="U162" i="2"/>
  <c r="M46" i="2"/>
  <c r="M13" i="2" s="1"/>
  <c r="M117" i="2"/>
  <c r="M15" i="2" s="1"/>
  <c r="R117" i="2"/>
  <c r="R15" i="2" s="1"/>
  <c r="M149" i="2"/>
  <c r="M259" i="2"/>
  <c r="M19" i="2" s="1"/>
  <c r="U149" i="2"/>
  <c r="T149" i="2"/>
  <c r="U117" i="2"/>
  <c r="U15" i="2" s="1"/>
  <c r="T117" i="2"/>
  <c r="T15" i="2" s="1"/>
  <c r="M23" i="2"/>
  <c r="M12" i="2" s="1"/>
  <c r="M16" i="2"/>
  <c r="S194" i="2"/>
  <c r="S204" i="2"/>
  <c r="P274" i="2"/>
  <c r="P259" i="2" s="1"/>
  <c r="P19" i="2" s="1"/>
  <c r="M309" i="2"/>
  <c r="M21" i="2" s="1"/>
  <c r="T274" i="2"/>
  <c r="S141" i="2"/>
  <c r="M219" i="2"/>
  <c r="O66" i="2"/>
  <c r="O14" i="2" s="1"/>
  <c r="S116" i="2"/>
  <c r="S145" i="2"/>
  <c r="T140" i="2"/>
  <c r="S257" i="2"/>
  <c r="S100" i="2"/>
  <c r="S104" i="2"/>
  <c r="M140" i="2"/>
  <c r="S247" i="2"/>
  <c r="U246" i="2"/>
  <c r="S101" i="2"/>
  <c r="T97" i="2"/>
  <c r="T66" i="2" s="1"/>
  <c r="T14" i="2" s="1"/>
  <c r="U97" i="2"/>
  <c r="U66" i="2" s="1"/>
  <c r="U14" i="2" s="1"/>
  <c r="S102" i="2"/>
  <c r="S106" i="2"/>
  <c r="S146" i="2"/>
  <c r="S99" i="2"/>
  <c r="S103" i="2"/>
  <c r="S105" i="2"/>
  <c r="T46" i="2"/>
  <c r="T13" i="2" s="1"/>
  <c r="Q134" i="2"/>
  <c r="Q17" i="2" s="1"/>
  <c r="S143" i="2"/>
  <c r="S147" i="2"/>
  <c r="T195" i="2"/>
  <c r="T193" i="2" s="1"/>
  <c r="S144" i="2"/>
  <c r="S148" i="2"/>
  <c r="P46" i="2"/>
  <c r="P13" i="2" s="1"/>
  <c r="S142" i="2"/>
  <c r="O134" i="2"/>
  <c r="O17" i="2" s="1"/>
  <c r="S172" i="2"/>
  <c r="S171" i="2" s="1"/>
  <c r="S221" i="2"/>
  <c r="U140" i="2"/>
  <c r="M246" i="2"/>
  <c r="S286" i="2"/>
  <c r="T295" i="2"/>
  <c r="T20" i="2" s="1"/>
  <c r="S307" i="2"/>
  <c r="U46" i="2"/>
  <c r="U13" i="2" s="1"/>
  <c r="S33" i="2"/>
  <c r="P23" i="2"/>
  <c r="P12" i="2" s="1"/>
  <c r="T167" i="2"/>
  <c r="S45" i="2"/>
  <c r="R66" i="2"/>
  <c r="R14" i="2" s="1"/>
  <c r="S123" i="2"/>
  <c r="S132" i="2"/>
  <c r="P195" i="2"/>
  <c r="P193" i="2" s="1"/>
  <c r="P184" i="2" s="1"/>
  <c r="P18" i="2" s="1"/>
  <c r="S258" i="2"/>
  <c r="S284" i="2"/>
  <c r="S285" i="2"/>
  <c r="S293" i="2"/>
  <c r="S308" i="2"/>
  <c r="S81" i="2"/>
  <c r="S85" i="2"/>
  <c r="M97" i="2"/>
  <c r="M251" i="2"/>
  <c r="S74" i="2"/>
  <c r="N134" i="2"/>
  <c r="N17" i="2" s="1"/>
  <c r="S32" i="2"/>
  <c r="T246" i="2"/>
  <c r="U251" i="2"/>
  <c r="S283" i="2"/>
  <c r="S35" i="2"/>
  <c r="S43" i="2"/>
  <c r="P66" i="2"/>
  <c r="P14" i="2" s="1"/>
  <c r="S122" i="2"/>
  <c r="S159" i="2"/>
  <c r="S158" i="2" s="1"/>
  <c r="S198" i="2"/>
  <c r="S200" i="2"/>
  <c r="S202" i="2"/>
  <c r="S234" i="2"/>
  <c r="S34" i="2"/>
  <c r="S124" i="2"/>
  <c r="S156" i="2"/>
  <c r="S166" i="2"/>
  <c r="S165" i="2" s="1"/>
  <c r="M167" i="2"/>
  <c r="S208" i="2"/>
  <c r="M211" i="2"/>
  <c r="S212" i="2"/>
  <c r="M234" i="2"/>
  <c r="S236" i="2"/>
  <c r="S248" i="2"/>
  <c r="S255" i="2"/>
  <c r="S71" i="2"/>
  <c r="T23" i="2"/>
  <c r="T12" i="2" s="1"/>
  <c r="U23" i="2"/>
  <c r="U12" i="2" s="1"/>
  <c r="S82" i="2"/>
  <c r="P134" i="2"/>
  <c r="P17" i="2" s="1"/>
  <c r="S157" i="2"/>
  <c r="U167" i="2"/>
  <c r="S214" i="2"/>
  <c r="O227" i="2"/>
  <c r="S253" i="2"/>
  <c r="S276" i="2"/>
  <c r="S277" i="2"/>
  <c r="S282" i="2"/>
  <c r="S287" i="2"/>
  <c r="S98" i="2"/>
  <c r="M188" i="2"/>
  <c r="S209" i="2"/>
  <c r="S281" i="2"/>
  <c r="S80" i="2"/>
  <c r="S84" i="2"/>
  <c r="S164" i="2"/>
  <c r="S218" i="2"/>
  <c r="S219" i="2"/>
  <c r="S222" i="2"/>
  <c r="S83" i="2"/>
  <c r="S211" i="2"/>
  <c r="S225" i="2"/>
  <c r="S280" i="2"/>
  <c r="S292" i="2"/>
  <c r="U295" i="2"/>
  <c r="U20" i="2" s="1"/>
  <c r="S226" i="2"/>
  <c r="S237" i="2"/>
  <c r="S206" i="2"/>
  <c r="S163" i="2"/>
  <c r="S168" i="2"/>
  <c r="S167" i="2" s="1"/>
  <c r="S179" i="2"/>
  <c r="S178" i="2" s="1"/>
  <c r="U216" i="2"/>
  <c r="S216" i="2" s="1"/>
  <c r="T227" i="2"/>
  <c r="M236" i="2"/>
  <c r="S300" i="2"/>
  <c r="O195" i="2"/>
  <c r="O193" i="2" s="1"/>
  <c r="O184" i="2" s="1"/>
  <c r="O18" i="2" s="1"/>
  <c r="M233" i="2"/>
  <c r="U233" i="2"/>
  <c r="U227" i="2" s="1"/>
  <c r="M237" i="2"/>
  <c r="T251" i="2"/>
  <c r="U274" i="2"/>
  <c r="U259" i="2" s="1"/>
  <c r="U19" i="2" s="1"/>
  <c r="T309" i="2"/>
  <c r="T21" i="2" s="1"/>
  <c r="R309" i="2"/>
  <c r="R21" i="2" s="1"/>
  <c r="T184" i="2" l="1"/>
  <c r="T18" i="2" s="1"/>
  <c r="S312" i="2"/>
  <c r="S309" i="2" s="1"/>
  <c r="S21" i="2" s="1"/>
  <c r="U139" i="2"/>
  <c r="U134" i="2" s="1"/>
  <c r="U17" i="2" s="1"/>
  <c r="M139" i="2"/>
  <c r="T139" i="2"/>
  <c r="S127" i="2"/>
  <c r="S16" i="2" s="1"/>
  <c r="S162" i="2"/>
  <c r="T259" i="2"/>
  <c r="T19" i="2" s="1"/>
  <c r="S149" i="2"/>
  <c r="S117" i="2"/>
  <c r="S15" i="2" s="1"/>
  <c r="M66" i="2"/>
  <c r="M14" i="2" s="1"/>
  <c r="O10" i="2"/>
  <c r="M195" i="2"/>
  <c r="M193" i="2" s="1"/>
  <c r="S246" i="2"/>
  <c r="S97" i="2"/>
  <c r="S66" i="2" s="1"/>
  <c r="S14" i="2" s="1"/>
  <c r="S140" i="2"/>
  <c r="S46" i="2"/>
  <c r="S13" i="2" s="1"/>
  <c r="N10" i="2"/>
  <c r="S295" i="2"/>
  <c r="S20" i="2" s="1"/>
  <c r="T134" i="2"/>
  <c r="T17" i="2" s="1"/>
  <c r="S251" i="2"/>
  <c r="R10" i="2"/>
  <c r="Q10" i="2"/>
  <c r="P10" i="2"/>
  <c r="S23" i="2"/>
  <c r="S12" i="2" s="1"/>
  <c r="S195" i="2"/>
  <c r="S193" i="2" s="1"/>
  <c r="S274" i="2"/>
  <c r="S233" i="2"/>
  <c r="S227" i="2" s="1"/>
  <c r="M227" i="2"/>
  <c r="U195" i="2"/>
  <c r="U193" i="2" s="1"/>
  <c r="U184" i="2" s="1"/>
  <c r="U18" i="2" s="1"/>
  <c r="S139" i="2" l="1"/>
  <c r="M184" i="2"/>
  <c r="S184" i="2"/>
  <c r="S18" i="2" s="1"/>
  <c r="S134" i="2"/>
  <c r="S17" i="2" s="1"/>
  <c r="S259" i="2"/>
  <c r="S19" i="2" s="1"/>
  <c r="U10" i="2"/>
  <c r="U9" i="2" s="1"/>
  <c r="M134" i="2"/>
  <c r="M17" i="2" s="1"/>
  <c r="M18" i="2"/>
  <c r="T10" i="2"/>
  <c r="T9" i="2" s="1"/>
  <c r="S10" i="2" l="1"/>
  <c r="S9" i="2" s="1"/>
  <c r="M10" i="2"/>
</calcChain>
</file>

<file path=xl/sharedStrings.xml><?xml version="1.0" encoding="utf-8"?>
<sst xmlns="http://schemas.openxmlformats.org/spreadsheetml/2006/main" count="1510" uniqueCount="643">
  <si>
    <t>Наименование и местоположение
объекта</t>
  </si>
  <si>
    <t>в том числе:</t>
  </si>
  <si>
    <t>ФБ</t>
  </si>
  <si>
    <t>РБ</t>
  </si>
  <si>
    <t>Всего</t>
  </si>
  <si>
    <t>Министерство образования и молодежной политики Чувашской Республики</t>
  </si>
  <si>
    <t>ЗДРАВООХРАНЕНИЕ, ВСЕГО</t>
  </si>
  <si>
    <t>ФИЗИЧЕСКАЯ КУЛЬТУРА И СПОРТ, ВСЕГО</t>
  </si>
  <si>
    <t>ДОРОЖНОЕ ХОЗЯЙСТВО, ВСЕГО</t>
  </si>
  <si>
    <t xml:space="preserve">Министерство строительства, архитектуры и жилищно-коммунального хозяйства Чувашской Республики </t>
  </si>
  <si>
    <t>Строительство здания поликлиники бюджетного учреждения Чувашской Республики "Моргаушская центральная районная больница" Министерства здравоохранения Чувашской Республики, Моргаушский район, с. Моргауши</t>
  </si>
  <si>
    <t>Министерство строительства, архитектуры и жилищно-коммунального хозяйства Чувашской Республики</t>
  </si>
  <si>
    <t>ЖИЛИЩНОЕ СТРОИТЕЛЬСТВО, ВСЕГО</t>
  </si>
  <si>
    <t>СОЦИАЛЬНАЯ ПОЛИТИКА, ВСЕГО</t>
  </si>
  <si>
    <t>город Канаш</t>
  </si>
  <si>
    <t>город Шумерля</t>
  </si>
  <si>
    <t xml:space="preserve">Строительство и реконструкция автомобильных дорог общего пользования местного значения в границах городского округа </t>
  </si>
  <si>
    <t>в том числе проектно-изыскательские работы:</t>
  </si>
  <si>
    <t>Проектирование строительства и реконструкции автомобильных дорог общего пользования регионального или межмуниципального значения и строительство площадок для передвижных постов весового контроля</t>
  </si>
  <si>
    <t>Строительство футбольного манежа при БУ "СШ по футболу" Минспорта Чувашии</t>
  </si>
  <si>
    <t xml:space="preserve">Строительство фельдшерско-акушерских пунктов в районах Чувашской Республики </t>
  </si>
  <si>
    <t>д. Новые Мамеи Канашского района</t>
  </si>
  <si>
    <t xml:space="preserve">Строительство врачебных амбулаторий и отделений общеврачебных практик в районах и городах Чувашской Республики 
</t>
  </si>
  <si>
    <t>с. Шыгырдан Батыревского района</t>
  </si>
  <si>
    <t>с. Норваш-Шигали Батыревского района</t>
  </si>
  <si>
    <t>с. Тойси Батыревского района</t>
  </si>
  <si>
    <t>с. Новое Ахпердино Батыревского района</t>
  </si>
  <si>
    <t>д. Ермошкино Вурнарского района</t>
  </si>
  <si>
    <t>с. Штанаши Красночетайского района</t>
  </si>
  <si>
    <t>с. Чурачики Цивильского района</t>
  </si>
  <si>
    <t>д. Новые Тренькасы Чебоксарского района</t>
  </si>
  <si>
    <t>с. Большая Таяба Яльчикского района</t>
  </si>
  <si>
    <t>Строительство инженерной, транспортной, социальной инфраструктуры в целях жилищного строительства в Чувашской Республике</t>
  </si>
  <si>
    <t>Cтроительство группового водовода Шемуршинского, Батыревского, Комсомольского районов Чувашской Республики  (VII пусковой комплекс)</t>
  </si>
  <si>
    <t>КУ ЧР Служба единого заказчика (заказчик)</t>
  </si>
  <si>
    <t>город Алатырь</t>
  </si>
  <si>
    <t>Строительство II очереди БУ "Атратский ПНИ" Минтруда Чувашии (спальный корпус с пищеблоком) в п. Атрать Алатырского района</t>
  </si>
  <si>
    <t xml:space="preserve">Реализация мероприятий комплексного развития транспортной инфраструктуры Чебоксарской агломерации в рамках реализации национального проекта "Безопасные качественные дороги" </t>
  </si>
  <si>
    <t>Сети водоснабжения микрорайона "Дубрава Парк" (магистральные, внутриквартальные) г. Чебоксары</t>
  </si>
  <si>
    <t>Сети хозяйственно-бытовой канализации микрорайона "Дубрава Парк" (магистральные, внутриквартальные) г. Чебоксары</t>
  </si>
  <si>
    <t>Сети газоснабжения "Дубрава Парк" (магистральные, внутриквартальные) г. Чебоксары</t>
  </si>
  <si>
    <t>Автомобильная дорога (улично-дорожная сеть микрорайона "Дубрава Парк" г. Чебоксары)</t>
  </si>
  <si>
    <t>Застройка микрорайона 2 "А" центральной части города Чебоксары "Грязевская стрелка", ограниченной улицами Гагарина, Ярмарочная, Пионерская, Калинина</t>
  </si>
  <si>
    <t>Автомобильная дорога микрорайона 2 "А" центральной части города Чебоксары "Грязевская стрелка"</t>
  </si>
  <si>
    <t>Комплексная застройка жилого района "Солнечный" Новоюжного планировочного района г. Чебоксары</t>
  </si>
  <si>
    <t>Комплексная застройка микрорайона 1А центральной части г. Чебоксары</t>
  </si>
  <si>
    <t>в том числе</t>
  </si>
  <si>
    <t xml:space="preserve">Реконструкция объекта "МАУ ДО "Аликовская ДШИ" Аликовского района Чувашской Республики </t>
  </si>
  <si>
    <t>Строительство объекта "Средняя общеобразовательная школа на 825 ученических мест в поселке Кугеси Чебоксарского района Чувашской Республики"</t>
  </si>
  <si>
    <t>Строительство объекта "Средняя общеобразовательная школа на 1400 мест в микрорайоне "Солнечный", г. Чебоксары Чувашской Республики"</t>
  </si>
  <si>
    <t>с. Стемасы Алатырского района</t>
  </si>
  <si>
    <t>Строительство дошкольной образовательной организации на 220 мест микрорайона 2 "А" центральной части города Чебоксары "Грязевская стрелка"</t>
  </si>
  <si>
    <t>Комплексная застройка жилого района "Новый город" г. Чебоксары</t>
  </si>
  <si>
    <t>Изменения (+;-)</t>
  </si>
  <si>
    <t xml:space="preserve">Проектно-изыскательские работы на строительство (реконструкцию) объектов капитального строительства </t>
  </si>
  <si>
    <t>10</t>
  </si>
  <si>
    <t>11</t>
  </si>
  <si>
    <t>12</t>
  </si>
  <si>
    <t>Государственная программа Чувашской Республики "Модернизация и развитие сферы жилищно-коммунального хозяйства"</t>
  </si>
  <si>
    <t>Государственная программа Чувашской Республики "Развитие физической культуры и спорта"</t>
  </si>
  <si>
    <t>Подпрограмма "Развитие физической культуры и массового спорта"</t>
  </si>
  <si>
    <t>Государственная программа Чувашской Республики "Социальная поддержка граждан"</t>
  </si>
  <si>
    <t xml:space="preserve">Подпрограмма "Старшее поколение" </t>
  </si>
  <si>
    <t>Государственная программа Чувашской Республики "Развитие здравоохранения"</t>
  </si>
  <si>
    <t>Подпрограмма "Совершенствование оказания медицинской помощи, включая профилактику заболеваний и формирование здорового образа жизни"</t>
  </si>
  <si>
    <t>Государственная программа Чувашской Республики "Развитие образования"</t>
  </si>
  <si>
    <t>Государственная программа Чувашской Республики "Развитие потенциала природно-сырьевых ресурсов и обеспечение экологической безопасности"</t>
  </si>
  <si>
    <t>Подпрограмма "Строительство и реконструкция (модернизация) очистных сооружений централизованных систем водоотведения"</t>
  </si>
  <si>
    <t>Подпрограмма "Создание и развитие инфраструктуры на сельских территориях"</t>
  </si>
  <si>
    <t>Государственная программа Чувашской Республики "Развитие транспортной системы Чувашской Республики"</t>
  </si>
  <si>
    <t>Подпрограмма "Строительство и реконструкция (модернизация) объектов питьевого водоснабжения и водоподготовки с учетом оценки качества и безопасности питьевой воды"</t>
  </si>
  <si>
    <t>Государственная программа Чувашской Республики "Обеспечение граждан в Чувашской Республике доступным и комфортным жильем"</t>
  </si>
  <si>
    <t>Подпрограмма "Государственная поддержка строительства жилья в Чувашской Республике"</t>
  </si>
  <si>
    <t>Государственная программа Чувашской Республики "Развитие культуры"</t>
  </si>
  <si>
    <t>Подпрограмма "Развитие культуры в Чувашской Республике"</t>
  </si>
  <si>
    <t>Строительство нового больничного комплекса БУ "Республиканская клиническая больница" Минздрава Чувашии</t>
  </si>
  <si>
    <t>ПРОЧЕЕ, всего</t>
  </si>
  <si>
    <t>Реконструкция здания АУ «Чувашский государственный театр оперы и балета» Минкультуры Чувашии</t>
  </si>
  <si>
    <t>ОБРАЗОВАНИЕ</t>
  </si>
  <si>
    <t>КУЛЬТУРА</t>
  </si>
  <si>
    <t>ЗДРАВООХРАНЕНИЕ</t>
  </si>
  <si>
    <t>ФИЗИЧЕСКАЯ КУЛЬТУРА И СПОРТ</t>
  </si>
  <si>
    <t>СОЦИАЛЬНАЯ ПОЛИТИКА</t>
  </si>
  <si>
    <t>ЖИЛИЩНОЕ СТРОИТЕЛЬСТВО</t>
  </si>
  <si>
    <t>ДОРОЖНОЕ ХОЗЯЙСТВО</t>
  </si>
  <si>
    <t>КОММУНАЛЬНОЕ ХОЗЯЙСТВО</t>
  </si>
  <si>
    <t>ЭКОЛОГИЯ</t>
  </si>
  <si>
    <t>ПРОЧЕЕ</t>
  </si>
  <si>
    <t>4</t>
  </si>
  <si>
    <t>Код бюджетной классификации расходов</t>
  </si>
  <si>
    <t>832</t>
  </si>
  <si>
    <t>07</t>
  </si>
  <si>
    <t>02</t>
  </si>
  <si>
    <t>415</t>
  </si>
  <si>
    <t>874</t>
  </si>
  <si>
    <t>05</t>
  </si>
  <si>
    <t>522</t>
  </si>
  <si>
    <t>414</t>
  </si>
  <si>
    <t>03</t>
  </si>
  <si>
    <t>08</t>
  </si>
  <si>
    <t>01</t>
  </si>
  <si>
    <t>Ц41A155133</t>
  </si>
  <si>
    <t>Ц41A155190</t>
  </si>
  <si>
    <t>09</t>
  </si>
  <si>
    <t>Ц21N953654</t>
  </si>
  <si>
    <t>Ц51P551390</t>
  </si>
  <si>
    <t>04</t>
  </si>
  <si>
    <t>Ч21R153933</t>
  </si>
  <si>
    <t>Ч21R153932</t>
  </si>
  <si>
    <t>06</t>
  </si>
  <si>
    <t>466</t>
  </si>
  <si>
    <t>870</t>
  </si>
  <si>
    <t xml:space="preserve">НП "Экология"/ РП "Оздоровление Волги" </t>
  </si>
  <si>
    <t>НП "Культура"/ РП "Культурная среда"</t>
  </si>
  <si>
    <t>НП "Жилье и городская среда"/ РП "Чистая вода"</t>
  </si>
  <si>
    <t>НП "Образование"/ РП "Современная школа"</t>
  </si>
  <si>
    <t xml:space="preserve">НП "Здравоохранение"/ РП "Модернизация первичного звена здравоохранения" </t>
  </si>
  <si>
    <t>Подпрограмма "Создание в Чувашской Республике новых мест в общеобразовательных организациях в соответствии с прогнозируемой потребностью и современными условиями обучения"</t>
  </si>
  <si>
    <t>Государственная  программа Чувашской Республики "Комплексное развитие сельских территорий Чувашской Республики"</t>
  </si>
  <si>
    <t>Подпрограмма "Безопасные и качественные автомобильные дороги"</t>
  </si>
  <si>
    <t>Государственная программа Чувашской Республики "Экономическое развитие Чувашской Республики"</t>
  </si>
  <si>
    <t>Подпрограмма "Инвестиционный климат"</t>
  </si>
  <si>
    <t>Подпрограмма "Модернизация коммунальной инфраструктуры на территории Чувашской Республики"</t>
  </si>
  <si>
    <t>Подпрограмма "Обращение с отходами, в том числе с твердыми коммунальными отходами, на территории Чувашской Республики"</t>
  </si>
  <si>
    <t>НП "Безопасные качественные дороги"</t>
  </si>
  <si>
    <t xml:space="preserve">ГУП "Чувашгаз" Минстроя Чувашии </t>
  </si>
  <si>
    <t>ведомство</t>
  </si>
  <si>
    <t>раздел</t>
  </si>
  <si>
    <t>подраздел</t>
  </si>
  <si>
    <t>вид расходов</t>
  </si>
  <si>
    <t>целевая статья расходов</t>
  </si>
  <si>
    <t>всего</t>
  </si>
  <si>
    <t>2023–2024</t>
  </si>
  <si>
    <t>2022–2024</t>
  </si>
  <si>
    <t>2022–2023</t>
  </si>
  <si>
    <t>2025–2027</t>
  </si>
  <si>
    <t>2024–2025</t>
  </si>
  <si>
    <t>д. Старое Котяково Батыревского района</t>
  </si>
  <si>
    <t xml:space="preserve">д. Хирпоси Вурнарского района </t>
  </si>
  <si>
    <t>д. Кошноруй Канашского района</t>
  </si>
  <si>
    <t>д. Сюрбей-Токаево Комсомольского района</t>
  </si>
  <si>
    <t>д. Нижнее Тимерчеево Комсомольского района</t>
  </si>
  <si>
    <t>д. Кубасы Моргаушского района</t>
  </si>
  <si>
    <t>д. Сятракасы Чебоксарского района</t>
  </si>
  <si>
    <t>д. Большие Катраси Чебоксарского района</t>
  </si>
  <si>
    <t>с. Тарханы Батыревского района</t>
  </si>
  <si>
    <t>д. Долгий Остров Батыревского района</t>
  </si>
  <si>
    <t>д. Вурман-Кибеки Вурнарского района</t>
  </si>
  <si>
    <t>д. Малые Кошелеи Комсомольского района</t>
  </si>
  <si>
    <t>с. Трехбалтаево Шемуршинского района</t>
  </si>
  <si>
    <t>с. Семеновское Порецкого района</t>
  </si>
  <si>
    <t xml:space="preserve"> НП "Демография"/ РП "Спорт – норма жизни"</t>
  </si>
  <si>
    <t>Автомобильная дорога (примыкание бульвара 
А. Миттова – ул. Гражданская г. Чебоксары)</t>
  </si>
  <si>
    <t>Строительство дороги по ул. Базарная от 
ул. И.С. Тукташа до ул. Дзержинского</t>
  </si>
  <si>
    <t>Строительство дороги по ул. Базарная от 
ул. Н. Рождественского до ул. Н. Смирнова</t>
  </si>
  <si>
    <t>Комплексная застройка жилого района 
IX микрорайона Западного жилого района города Новочебоксарск Чувашской Республики</t>
  </si>
  <si>
    <t>Канашский муниципальный округ</t>
  </si>
  <si>
    <t>Комсомольский муниципальный округ</t>
  </si>
  <si>
    <t>Мариинско-Посадский муниципальный округ</t>
  </si>
  <si>
    <t>Моргаушский муниципальный округ</t>
  </si>
  <si>
    <t>Порецкий муниципальный округ</t>
  </si>
  <si>
    <t>Ядринский муниципальный округ</t>
  </si>
  <si>
    <t>Яльчикский муниципальный округ</t>
  </si>
  <si>
    <t>№ пп</t>
  </si>
  <si>
    <t>ОБРАЗОВАНИЕ, ВСЕГО</t>
  </si>
  <si>
    <t>НП "Образование"/ 
РП "Современная школа"</t>
  </si>
  <si>
    <t>Строительство объекта "Общеобразовательная школа на 1100 мест по адресу: ул. Воинов-интернационалистов в IX мкр. Западного жилого района города Новочебоксарск Чувашской Республики"</t>
  </si>
  <si>
    <t>КУЛЬТУРА, ВСЕГО</t>
  </si>
  <si>
    <t>с. Малые Кармалы Ибресинского района</t>
  </si>
  <si>
    <t>Строительство лыжероллерной трассы протяженностью 3969 метров с освещением и видеонаблюдением в Центре зимних видов спорта (при БУ "СШОР № 2")</t>
  </si>
  <si>
    <t>Строительство и реконструкция автомобильных дорог общего пользования регионального и межмуниципального значения в рамках реализации национального проекта "Безопасные качественные дороги"</t>
  </si>
  <si>
    <t>ЭКОЛОГИЯ, ВСЕГО</t>
  </si>
  <si>
    <t xml:space="preserve">итого </t>
  </si>
  <si>
    <t>Национальный проект (НП) / региональный проект (РП)</t>
  </si>
  <si>
    <t>НП "Демография"/ РП "Старшее поколение"</t>
  </si>
  <si>
    <t>Строительство Чурачикской средней общеобразовательной школы Цивильского района Чувашской Республики</t>
  </si>
  <si>
    <t>Комплексная застройка жилого района «Пригородный» д. Аркасы Чебоксарского района Чувашской Республики</t>
  </si>
  <si>
    <t>Детский сад на 220 мест (поз. 26) в IX микрорайоне Западного жилого района г. Новочебоксарск</t>
  </si>
  <si>
    <t>855</t>
  </si>
  <si>
    <t xml:space="preserve">Строительство автомобильной дороги микрорайона 3 жилого района "Солнечный" Новоюжного планировочного района г. Чебоксары (1 этап строительства)
</t>
  </si>
  <si>
    <t>Министерство здравоохранения Чувашской Республики</t>
  </si>
  <si>
    <t>Строительство второй карты полигона твердых коммунальных отходов, расположенного по адресу: Чувашская Республика – Чувашия, район Моргаушский, Москакасинское сельское поселение, участок расположен в юго-западной части кадастрового квартала 21:17:092701</t>
  </si>
  <si>
    <t>строительство и реконструкция</t>
  </si>
  <si>
    <t>Администрация Канашского муниципального округа</t>
  </si>
  <si>
    <t>Администрация Цивильского муниципального округа</t>
  </si>
  <si>
    <t>Годы строитель-
ства</t>
  </si>
  <si>
    <t>Средняя общеобразовательная школа на 
165 ученических мест с пристроем помещений для дошкольных групп на 40 мест в с. Янгличи Канашского района Чувашской Республики</t>
  </si>
  <si>
    <t>Комплексная застройка ЖК "Дубрава Парк", город Чебоксары</t>
  </si>
  <si>
    <t xml:space="preserve">Строительство лечебного корпуса с теплым переходом в поликлинику БУ «Урмарская ЦРБ» Минздрава Чувашии в п. Урмары Урмарского района </t>
  </si>
  <si>
    <t>Строительство лечебного корпуса с теплым переходом в поликлинику БУ «Цивильская ЦРБ» Минздрава Чувашии  г. Цивильск Цивильского района Чувашской Республики</t>
  </si>
  <si>
    <t>Аликовский муниципальный округ</t>
  </si>
  <si>
    <t>Строительство автомобильной дороги по улицам Центральная, Зеленая в д. Синькасы</t>
  </si>
  <si>
    <t>Красночетайский муниципальный округ</t>
  </si>
  <si>
    <t>Урмарский муниципальный округ</t>
  </si>
  <si>
    <t>КОММУНАЛЬНОЕ ХОЗЯЙСТВО, ВСЕГО</t>
  </si>
  <si>
    <t>Водоснабжение и водоотведение жилых домов в микрорайоне индивидуальной жилой застройки территории ОПХ «Хмелеводческое» в г. Цивильск Чувашской Республики</t>
  </si>
  <si>
    <t>Строительство тепловых сетей и сетей горячего водоснабжения с подведением всех инженерных коммуникаций  в мкр. Стрелка г. Алатырь (взамен существующих)</t>
  </si>
  <si>
    <t>Строительство тепловых сетей и сетей горячего водоснабжения с подведением всех инженерных коммуникаций по ул. Комсомола  г. Алатырь (взамен существующих)</t>
  </si>
  <si>
    <t>Строительство тепловых сетей и сетей горячего водоснабжения в пос. Лесной г. Шумерля (взамен существующих)</t>
  </si>
  <si>
    <t>Строительство тепловых сетей и сетей горячего водоснабжения по ул. Котовского в г. Шумерля (взамен существующих)</t>
  </si>
  <si>
    <t>Строительство тепловых сетей и сетей горячего водоснабжения по ул. МОПРа в г. Шумерля (взамен существующих)</t>
  </si>
  <si>
    <t>Строительство тепловых сетей и сетей горячего водоснабжения по ул. Чкалова в г. Шумерля (взамен существующих)</t>
  </si>
  <si>
    <t>Создание индустриального парка в Батыревском районе</t>
  </si>
  <si>
    <t>Создание индустриального (промышленного) парка в г. Новочебоксарске</t>
  </si>
  <si>
    <t>Cтроительство группового водовода Шемуршинского, Батыревского, Комсомольского районов Чувашской Республики  (IX пусковой комплекс)</t>
  </si>
  <si>
    <t>Строительство дороги в жилой застройке 3-е поле в г. Канаш</t>
  </si>
  <si>
    <t>2023-2025</t>
  </si>
  <si>
    <t>2024-2026</t>
  </si>
  <si>
    <t>Строительство сельского дома культуры на                   100 мест в д. Илебары Карачевского сельского поселения Козловского района</t>
  </si>
  <si>
    <t>Реконструкция музея им. А.Г. Николаева по адресу: Чувашская Республика, Мариинско-Посадский район, с. Шоршелы</t>
  </si>
  <si>
    <t>Сети ливневой канализации микрорайона "Дубрава Парк" (магистральные, внутриквартальные)                                                                   г. Чебоксары</t>
  </si>
  <si>
    <t>Сети электроснабжения микрорайона "Дубрава Парк" (магистральные, внутриквартальные)                                   г. Чебоксары</t>
  </si>
  <si>
    <t>Автомобильная дорога (примыкание ул. Фрукто-          вая – ул. Гражданская г. Чебоксары)</t>
  </si>
  <si>
    <t>Комплексная застройка микрорайона 3-е поле,                 г. Канаш</t>
  </si>
  <si>
    <t xml:space="preserve">Детское дошкольное учреждение на 340 мест                                поз. 5.14 в микрорайоне № 5 жилого района «Новый город» г. Чебоксары </t>
  </si>
  <si>
    <t>Внеплощадочные инженерные сети и сооружения микрорайона № 5 жилого района «Новый город»                                                                 г. Чебоксары. Сети бытовой канализации с КНС</t>
  </si>
  <si>
    <t>Внеплощадочные инженерные сети и сооружения микрорайона № 5 жилого района «Новый город»                                                                    г. Чебоксары. Ливневая канализация</t>
  </si>
  <si>
    <t xml:space="preserve">Дошкольная образовательная организация на                                 160 мест в жилом комплексе «Пригородный» 
д. Аркасы Чебоксарского района Чувашской Республики
</t>
  </si>
  <si>
    <t>Ливневые очистные сооружения в районе                                 ул. Якимовская в г. Чебоксары</t>
  </si>
  <si>
    <t>Строительство средней общеобразовательной школы на 1500 мест в мкр. "Университетский-2"г. Чебоксары</t>
  </si>
  <si>
    <t>Общеобразовательная школа на 825 мест в микрорайоне "Акварель", ограниченном жилыми домами по ул. Академика Королева, улицей Гражданская, ул. Дементьева г. Чебоксары</t>
  </si>
  <si>
    <t>2024-2025</t>
  </si>
  <si>
    <t>Средняя общеобразовательная школа на 1400 ученических мест поз. 2.35 в микрорайоне № 2 жилого района "Новый город" города Чебоксары Чувашской Республики</t>
  </si>
  <si>
    <t>Реконструкция объекта незавершенного строительства под учебно-производственный комплекс Чебоксарского техникума строительства и городского хозяйства, по адресу: г. Чебоксары, ул. Ильбекова, д.6</t>
  </si>
  <si>
    <t>в том числе проектно-изыскательские работы</t>
  </si>
  <si>
    <t>Реконструкция здания «БУК Чебоксарского муниципального округа Чувашской Республики «Музей Бичурин и современность» по адресу: Чувашская Республика, Чебоксарский район, п. Кугеси, ул. Школьная, д. 1</t>
  </si>
  <si>
    <t>«Здание фондохранилища», расположенное по адресу: Чувашская Республика, г. Чебоксары, б-р Купца Ефремова д. 6б (реконструкция)</t>
  </si>
  <si>
    <t>Строительство спортивно-оздоровительного комплекса с бассейном БУ "СШОР № 9 по плаванию" Минспорта Чувашии</t>
  </si>
  <si>
    <t>Строительство нового здания поликлиники бюджетного учреждения Чувашской Республики "Канашская центральная районная больница им. Ф.Г. Григорьева" Министерства здравоохранения Чувашской Республики</t>
  </si>
  <si>
    <t>Строительство лечебно-диагностического корпуса и реконструкция существующих корпусов БУ "Республиканская детская клиническая больница" Минздрава Чувашии по адресу: г. Чебоксары, ул. Ф. Гладкова, д. 27</t>
  </si>
  <si>
    <t>Государственная программа Чувашской Республики "Комплексное развитие сельских территорий Чувашской Републики"</t>
  </si>
  <si>
    <t>Подпрограмма "Создание и развитие инфраструктуры на сельских территориях" государственной программы Чувашской Республики "Комплексное развитие сельских территорий Чувашской Републики"</t>
  </si>
  <si>
    <t>Проектирование, строительство, реконструкция автомобильных дорог общего пользования местного значения вне границ населенных пунктов в границах муниципального образования и в границах населенных пунктов</t>
  </si>
  <si>
    <t>Строительство автомобильной дороги д. Новые Шальтямы - д. Новые Бюрженеры Канашского района Чувашской Республики (1 этап)</t>
  </si>
  <si>
    <t>Строительство автомобильной дороги в д. Альбусь-Сюрбеево</t>
  </si>
  <si>
    <t>Реконструкция автомобильной дороги "Аликово" - Старые Атаи - а.д. "Сура" - д. Верхнее Аккозино - д. Кузнечная на участке км 1+460 - км 3+060</t>
  </si>
  <si>
    <t>Строительство автомобильной дороги по ул. Центральная и ул. Красноармейская в с. Тогаево (1 этап)</t>
  </si>
  <si>
    <t>Строительство автомобильной дороги протяженностью 1,355 км в д. Мижули по ул. Лесная с примыканием к автодороге "Волга" - Марпосад - Первое Чурашево - Марпосад - Аксарино</t>
  </si>
  <si>
    <t>Строительство автомобильной дороги "Авданкасы - Моргауши - Козьмодемьянск - Сятракасы" (подъезд к ул. Привольная), 1 этап</t>
  </si>
  <si>
    <t>Строительство автомобильной дороги по ул. Арлашкина, ул. Яшина, ул. Кирова, ул. Садовая, ул. Горького в с. Порецкое</t>
  </si>
  <si>
    <t>Строительство автомобильной дороги по ул. Ленина, ул. Школьная и пер. Кудрявцева в д. Тегешево Урмарского района</t>
  </si>
  <si>
    <t>2023-2026</t>
  </si>
  <si>
    <t>Строительство автомобильной дороги по улицам Новая и Северная в с. Байдеряково</t>
  </si>
  <si>
    <t>2023-2024</t>
  </si>
  <si>
    <t>Строительство автомобильной дороги по ул. К. Маркса, ул. Лермонтова, переулку от ул. Лермонтова до ул. Матросова, ул. Комарова в с. Большие Яльчики</t>
  </si>
  <si>
    <t>НП Безопасные качественные дороги</t>
  </si>
  <si>
    <t>Строительство тротуара вдоль автомобильной дороги Калинино - Батырево - Яльчики на участке км 0+040 - км 1+500 (справа) в с. Калинино Вурнарского района</t>
  </si>
  <si>
    <t>2025-2027</t>
  </si>
  <si>
    <t>Строительство и реконструкция автомобильной дороги "Волга" - Марпосад - Октябрьское - Козловка на участке км 22+000 - км 32+000 с ликвидацией грунтового разрыва в Козловском и Мариинско-Посадском районах, 1 этап: ПК40+00 - ПК70+00 (км 22+000 - км 26+000)</t>
  </si>
  <si>
    <t>Расходы на мероприятия по повышению уровня обустройства автомобильных дорог межмуниципального значения. Устройство искусственного электроосвещения на автомобильной дороге "Волга" - Марпосад на участке км 30+350 - км 32+958 в Мариинско-Посадском районе (1 этап)</t>
  </si>
  <si>
    <t>Расходы на мероприятия по повышению уровня обустройства автомобильных дорог межмуниципального значения. Устройство искусственного электроосвещения на автомобильной дороге "Волга" - Марпосад на участке км 30+350 - км 32+958 в Мариинско-Посадском районе (2 этап)</t>
  </si>
  <si>
    <t>Расходы на мероприятия по повышению уровня обустройства автомобильных дорог регионального и межмуниципального значения. Устройство искусственного электроосвещения и тротуаров на участке км 3+441 - км 5+010 (н.п. Нискасы) автомобильной дороги "Сура" в Моргаушском районе</t>
  </si>
  <si>
    <t>2025-2026</t>
  </si>
  <si>
    <t>Расходы на мероприятия по повышению уровня обустройства автомобильных дорог регионального значения. Устройство искусственного электроосвещения на автомобильной дороге Кугеси - Атлашево - Новочебоксарск на участке км 21+000 - км 25+525 в Чебоксарском районе</t>
  </si>
  <si>
    <t>2022-2024</t>
  </si>
  <si>
    <t>Строительство наружного освещения, остановочных пунктов, пешеходных переходов и тротуаров на участке км 0+020 - км 1+000, км 1+688 - км 4+230, км 5+850 - км 8+200 на автомобильной дороге Урмары - Ковали - Нурлаты в Урмарском районе Чувашской Республики (III этап, IV этап строительства)</t>
  </si>
  <si>
    <t>Расходы на мероприятия по повышению уровня обустройства автомобильных дорог регионального и межмуниципального значения. Устройство искусственного освещения и тротуаров на участках км 0+000 – км 0+445                               (н.п. Аликово), км 3+918 (автобусная остановка), км 6+306 (автобусная остановка), км 9+772 (автобусная остановка), км 13+260 – км 15+825 (н.п. Большая Выла), км 16+674 – км 18+925 (н.п. Сирикасы) автомобильной дороги Аликово – Старые Атаи – а.д. "Сура" в Аликовском районе Чувашской Республики (1 этап)</t>
  </si>
  <si>
    <t>Расходы на мероприятия по повышению уровня обустройства автомобильных дорог регионального и межмуниципального значения. Устройство искусственного освещения и тротуаров на участке км 52+259 - км 54+812 (н.п. Аликово) автомобильной дороги Никольское - Ядрин - Калинино в Аликовском районе Чувашской Республики</t>
  </si>
  <si>
    <t>Расходы на мероприятия по повышению уровня   обустройства автомобильных дорог общего пользования регионального и межмуниципального значения. Устройство автобусных остановок и тротуаров на автомобильной дороге Моргауши - Тораево - а.д. "Сура" на участке км 0+000 - км 2+000 в Моргаушском районе Чувашской Республики</t>
  </si>
  <si>
    <t>Расходы на мероприятия по повышению уровня обустройства автомобильных дорог регионального и межмуниципального значения. Устройство тротуара на участке км 95+950 - км 98+040 автомобильной дороги Калинино - Батырево - Яльчики (в том числе подъезд к с. Яльчики) в Батыревском районе Чувашской Республики</t>
  </si>
  <si>
    <t>2024 - 2025</t>
  </si>
  <si>
    <t>Строительство третьего транспортного полукольца в городе Чебоксары. 1 этап</t>
  </si>
  <si>
    <t>Реконструкция автомобильной дороги по ул. Пархоменко  г.Чебоксары</t>
  </si>
  <si>
    <t>Строительство автомобильной дороги  ул.1-ая Южная в г. Чебоксары</t>
  </si>
  <si>
    <t>Строительство подъездных путей к индустриальному парку (участок по ул. 40 лет Победы – 1 этап) г. Алатыря Чувашской Республики</t>
  </si>
  <si>
    <t>Реконструкция автомобильной дороги по пр. Ленина (2 этап)</t>
  </si>
  <si>
    <t>2024-2027</t>
  </si>
  <si>
    <t>Реконструкция автомобильной дороги по ул. Заводская и строительство автомобильной дороги по ул. Лермонтова (2 этап строительства)</t>
  </si>
  <si>
    <t>Строительство автомобильной дороги по ул. Пушкина, пер. Банковский</t>
  </si>
  <si>
    <t>Примечание</t>
  </si>
  <si>
    <t xml:space="preserve"> в том числе проектно-изыскательские работы</t>
  </si>
  <si>
    <t>2024–2026</t>
  </si>
  <si>
    <t>ПИР для распределения</t>
  </si>
  <si>
    <t>Предусмотрено Законом о бюджете № 110 (с учетом внесенных изменений в СБР)</t>
  </si>
  <si>
    <t>объект переходящий</t>
  </si>
  <si>
    <t>Предлагается переместить часть средств в размере  137 709,9 тыс рублей (в т.ч. ФБ - 134 607,9 тыс. рублей, РБ - 3 102,0 тыс. рублей) с Минстроя Чувашии на Минздрав Чувашии в целях закупки оборудования.</t>
  </si>
  <si>
    <t>Расходы на мероприятия по повышению уровня обустройства автомобильных дорог регионального и межмуниципального значения. Устройство искусственного освещения и тротуаров на участках км 2+877 - км 4+271 (н.п. Кюльхири), км 9+773 (автобусная остановка), км 13+292 - км 17+429 (н.п. Вурнары), км 20+991 (автобусная остановка), км 24+757 (автобусная остановка), км 26+374 - км 27+783 (н.п. Ершипоси) автомобильной дороги Калинино - Батырево - Яльчики (в том числе подъезд к с. Яльчики) в Вурнарском районе (1 этап)</t>
  </si>
  <si>
    <t>Расходы на мероприятия по повышению уровня обустройства автомобильных дорог общего пользования регионального и межмуниципального значения. Устройство искусственного электроосвещения и тротуаров на автомобильной дороге "Волга" - Марпосад - Октябрьское - Козловка на участках км 0+236 (автобусная остановка), км 2+213 (автобусная остановка), км 3+326 (автобусная остановка), км 4+714 (автобусная остановка), км 6+980 (автобусная остановка), км 9+614 (автобусная остановка), км 10+480 - км 12+825 (н.п. Октябрьское), км 16+460 - км 18+105 (н.п. Аксарино), км 20+182 (автобусная остановка) в Мариинско-Посадском районе  (1 этап)</t>
  </si>
  <si>
    <t>Расходы на мероприятия по повышению уровня обустройства автомобильных дорог регионального значения. Устройство искусственного электроосвещения автобусных остановок на автомобильной дороге Чебоксары - Сурское (до границы Ульяновской области) на участках км 14+601, км 16+332, км 17+359, км 18+538, км 19+308, км 20+032, км 20+561, км 21+687, км 21+818, км 24+231, км 24+793, км 26+570, км 27+508, км 30+002, км 33+570, км 35+434, км 37+200, км 40+331, км 40+956, км 41+341, км 42+021, км 42+401, км 44+332, км 48+621, км 48+901, км 54+951, км 55+748, км 59+848, км 64+979, км 66+685, км 68+955, км 70+768 в Чебоксарском, Аликовском и Вурнарском районах и Красноармейском муниципальном округе (1 этап)</t>
  </si>
  <si>
    <t>Расходы на мероприятия по повышению уровня обустройства автомобильных дорог регионального и межмуниципального значения. Устройство искусственного электроосвещения и тротуаров на автомобильной дороге Комсомольское - Яльчики - Буинск (до границы Республики Татарстан) на участках км 0+214 (автобусная остановка), км 3+788 (автобусная остановка), км 3+994 (автобусная остановка), км 5+933 (автобусная остановка), км 22+560 (автобусная остановка), км 23+832 (автобусная остановка), км 24+129 (автобусная остановка), км 27+453 (автобусная остановка), км 27+868 (автобусная остановка) в Комсомольском и Яльчикском районах Чувашской Республики (1 этап)</t>
  </si>
  <si>
    <t>В соответствии с протоколом Штаба от 31.05.2023 № 54 предлагается переместить средства РБ с 2023 на 2024 год (в полном объеме).</t>
  </si>
  <si>
    <t>КУ "Центр ресурсного обеспечения государственных учреждений зравоохранения" Минздрава чувашии</t>
  </si>
  <si>
    <t>Строительство тепловых сетей и сетей горячего водоснабжения по ул. Ленина в г. Шумерля Чувашской Республики</t>
  </si>
  <si>
    <t>Строительство тепловых сетей и сетей горячего водоснабжения по ул. Черняховского в г. Шумерля Чувашской Республики</t>
  </si>
  <si>
    <t>Расходы на мероприятия по повышению уровня обустройства автомобильных дорог общего пользования регионального и межмуниципального значения. Устройство искусственного электроосвещения и тротуаров на автомобильной дороге "Волга" - Марпосад - Октябрьское - Козловка на участках км 0+236 (автобусная остановка), км 2+213 (автобусная остановка), км 3+326 (автобусная остановка), км 4+714 (автобусная остановка), км 6+980 (автобусная остановка), км 9+614 (автобусная остановка), км 10+480 - км 12+825 (н.п. Октябрьское), км 16+460 - км 18+105 (н.п. Аксарино), км 20+182 (автобусная остановка) в Мариинско-Посадском районе (1 этап)</t>
  </si>
  <si>
    <t>Министерство транспорта и дорожного хозяйства Чувашской Республики</t>
  </si>
  <si>
    <t>Развитие инфраструктуры дорожного хозяйства в рамках реализации национального проекта "Безопасные качественные дороги" (Строительство третьего транспортного полукольца в городе Чебоксары)</t>
  </si>
  <si>
    <t>Батыревский муниципальный округ</t>
  </si>
  <si>
    <t>Строительство блочно-модульной  котельной Урмарского отделения БУ "Республиканский противотуберкулезный диспансер" Минздрава Чувашии по ул. Больничная, д. 1 в д. Арабоси Урмарского района Чувашской Республики</t>
  </si>
  <si>
    <t>Тепловые сети и сети горячего водоснабжения изношены более чем на 90%.Строительство тепловых сетей и сетей горячего водоснабжения будет осуществляться взамен существующего. Необходимость строительства заключается в потребности уменьшения количества аварий. Объект имеет ПСД, прошедшую гос. экспертизу.</t>
  </si>
  <si>
    <t>Тепловые сети и сети горячего водоснабжения изношены более чем на 90%.Строительство тепловых сетей и сетей горячего водоснабжения будет осуществляться взамен существующего. Необходимость строительства заключается в потребности уменьшения количества аварий, снижение затрат на энергоресурсы при производстве тепловой энергии.</t>
  </si>
  <si>
    <t>Администрация города Чебоксары</t>
  </si>
  <si>
    <t>Строительство объекта "Внеплощадочные инженерные сети и сооружения жилого района "Новый город" в г. Чебоксары. Коллектор дождевой канализации с очистными сооружениями № 2"</t>
  </si>
  <si>
    <t>Доведено Минфином Чувашии 
(предельные объемы)</t>
  </si>
  <si>
    <t>Отклонение (+;-)</t>
  </si>
  <si>
    <t>Министерство природных ресурсов и экологии Чувашской Республики</t>
  </si>
  <si>
    <t>Строительство, реконструкция, капитальный ремонт и ремонт автомобильных дорог общего пользования, ведущих от сети автомобильных дорог общего пользования к объектам, расположенным (планируемым к созданию) в сельских населенных пунктах, в рамках развития транспортной инфраструктуры на сельских территориях</t>
  </si>
  <si>
    <t>Строительство автомобильной дороги по ул. Ленина в с. Шыгырдан</t>
  </si>
  <si>
    <t xml:space="preserve">Строительство автомобильной дороги д. Новые Шальтямы - д. Новые Бюрженеры </t>
  </si>
  <si>
    <t>Красноармейский муниципальный округ</t>
  </si>
  <si>
    <t>Строительство подъездной автомобильной дороги по ул. Октябрьская в д. Синьял-Чурино</t>
  </si>
  <si>
    <t>Строительство автомобильной дороги по улицам в д. Большие Токшики</t>
  </si>
  <si>
    <t>Строительство автомобильной дороги по ул. Первомайская, ул. Герцена г. Ядрин</t>
  </si>
  <si>
    <t>Строительство автомобильной дороги по ул. Некрасова, проезд от ул. Некрасова до ул. А. Виноходова, ул. А. Виноходова, ул. Б. Яковлева, ул. А. Николаева, ул. К. Долбилова, проезд от ул. К. Долбилова до ул. А. Николаева в г. Ядрин (2А этап)</t>
  </si>
  <si>
    <t>Расходы на мероприятия по повышению уровня обустройства автомобильных дорог регионального и межмуниципального значения. Устройство искусственного освещения и тротуаров на участках км 0+008 - км 2+265 (н.п. Янтиково), км 2+945 (автобусная остановка),  км 7+318 (автобусная остановка), км 9+115 (автобусная остановка), км 13+804 (автобусная остановка), км 14+834 - км 17+363 (н.п. Чутеево) автомобильной дороги Янтиково - Чутеево - Большие Кайбицы (до границы Республики Татарстан) в Янтиковском районе Чувашской Республики (1 этап)</t>
  </si>
  <si>
    <t>в соответствии с протоколом Штаба № 54 от 31.05.2023 бюджетные средства предлагается перенести с 2023 года на 2024 год. По информации Минстроя Чувашии вся сумма в размере 43 157,9 тыс. рублей. не требуется, в связи с чем экономия направится в бюджет ЧР</t>
  </si>
  <si>
    <t>В соответствии с заявкой в ФОИВ на 2024 год на общую сумму 11 579,1 тыс. рублей, в том числе ФБ - 11 463,3 тыс. рублей, РБ - 115,8  тыс. рублей</t>
  </si>
  <si>
    <t>В соответствии с заявкой в ФОИВ на 2024 год  на общую сумму 93 958,0 тыс. рублей, в том числе ФБ - 79 522,1 тыс. рублей, РБ - 14 435,9  тыс. рублей</t>
  </si>
  <si>
    <t>23.01.2023 была направлена заявка в ФОИВ на общую сумму
1 925,0 млн. рублей, в том числе ФБ - 1 877,2 млн. рублей, РБ - 47,8  млн. рублей (до получения подложительного заключения).
Реальная потребность - 1 665,2 млн. рублей, ФБ - 1 631,5 млн. рублей, РБ - 33,7 млн. рублей.
Объект заявлен в Совет Федерации</t>
  </si>
  <si>
    <t>объект переходящий. Общая стоимость реконструкции объекта - 65 389,6 тыс. рублей, в том числе ФБ - 60 862,4 тыс. рублей, РБ - 4 527,2  тыс. рублей</t>
  </si>
  <si>
    <t>объект переходящий. Общая стоимость строительства объекта - 65 878,2  тыс. рублей, в том числе ФБ - 48 486,6 тыс. рублей, РБ - 17 391,6 тыс. рублей</t>
  </si>
  <si>
    <t>В соответствии с заявкой в ФОИВ на 2024 год на ообщую сумму 2 963,5 млн. рублей, в том числе ФБ - 2 892,4 млн. рублей, РБ -71,1 млн. рублей
Объект заявлен в Совет Федерации.</t>
  </si>
  <si>
    <t>объект переходящий. Общая сумма строительства объекта - 
338 371,4 тыс. рублей, в том числе ФБ - 81 548,2 тыс. рублей, РБ - 256 823,2 тыс. рублей.</t>
  </si>
  <si>
    <t>объект переходящий. Общая стоимость строительсва объекта - 980 048,3 тыс. рублей, в том числе ФБ - 730 170,0 тыс. рублей, РБ - 71 076,4 тыс. рублей</t>
  </si>
  <si>
    <t>Объект переходящий, общая стоимость строительства объекта - 622 222,0 тыс. рублей (капитальный грант), в том числе: 
ФБ - 615 999,8 тыс. рублей, 
РБ - 6 222,2 тыс. рублей.</t>
  </si>
  <si>
    <t>Объект переходящий, общая стоимость строительства объекта - 944 944,3 тыс. рублей (капитальный грант), в том числе: 
ФБ - 935 494,8 тыс. рублей, 
РБ - 9 449,5 тыс. рублей.</t>
  </si>
  <si>
    <t>Объект переходящий, общая стоимость строительства объекта - 1 144 661,7 тыс. рублей (капитальный грант), в том числе: 
ФБ - 1 133 215,1 тыс. рублей, 
РБ - 11 446,6 тыс. рублей.</t>
  </si>
  <si>
    <t>В соответствии с заявкой в ФОИВ на общую сумму 242 562,0 тыс. рублей, в том числе ФБ - 240 136,4 тыс. рублей, РБ - 2 425,6 тыс. рублей</t>
  </si>
  <si>
    <t>В соответствии с заявкой в ФОИВ на общую сумму 1 174 487,7 тыс. рублей, в том числе ФБ - 1 150 733,9 тыс. рублей, РБ - 23 753,8 тыс. рублей</t>
  </si>
  <si>
    <t>В соответствии с заявкой в ФОИВ на общую сумму 1 766 215,5 тыс. рублей, в том числе ФБ - 1 730 494,1 тыс. рублей, РБ - 35 721,4 тыс. рублей</t>
  </si>
  <si>
    <t>Объект переходящий, общая стоимость строительства объекта - 1 408 061,1 тыс. рублей, в том числе: 
ФБ - 1 205 807,0 тыс. рублей, 
РБ - 202 254,1 тыс. рублей.</t>
  </si>
  <si>
    <t>Удорожание строительства объекта.
Первоначальная стоимость объекта 275 564,7 тыс. рублей, удорожание всего на 117 489,3 тыс. рублей (т.е. на 43%).</t>
  </si>
  <si>
    <t>Существующая котельная имеет большой физический и моральный износ. Имеется высокий риск того, что система теплоснабжения Урмарского подразделения может прекратить функционирвоание в любой момент из-за остановки работы котлов. Горячее водоснабжение котельной не осуществляется.
Согласование ГУП "Чувашгаз" имеется.</t>
  </si>
  <si>
    <t>средства на ПИР, по информации Минздрава Чувашии проектирование для последующей подачи заявки в ФОИВ</t>
  </si>
  <si>
    <t>Объект переходящий, в 2023 году средства на ПИР в размере 4 700,0 тыс. рублей.
Общая стоимость строительства объекта всего 285 482,3 тыс. рублей, в т.ч.:
ФБ - 279 051,6 тыс. рублей, 
РБ - 6 430,7 тыс. рублей.</t>
  </si>
  <si>
    <t>Объект переходящий, общая стоимость строительства объекта - 465 988,8 тыс. рублей, в том числе: 
ФБ - 221 245,3 тыс. рублей, 
РБ - 244 743,5 тыс. рублей.
Письмо Минтруда РФ о доп. средствах + 204,4 млн. рублей (замечение ранее направленных для контрактации средств субъекта РФ)</t>
  </si>
  <si>
    <t>В 2024 году не планируется строительство БШК  (VII пусковой комплекс), строительство планируется в 2025 году.</t>
  </si>
  <si>
    <t>Объект переходящий, общая стоимость строительства объекта - 313 801,9 тыс. рублей, в том числе: 
ФБ - 223 088,0 тыс. рублей, 
РБ - 90 713,9 тыс. рублей.</t>
  </si>
  <si>
    <t>Объект переходящий, общая стоимость строительства объекта - 396 435,0 тыс. рублей, в том числе: 
ФБ - 287 793,0 тыс. рублей, 
РБ - 108 642,0 тыс. рублей.</t>
  </si>
  <si>
    <t>Объект переходящий, общая стоимость строительства объекта - 23 957,6 тыс. рублей, в том числе: 
ФБ - 18 136,0 тыс. рублей, 
РБ - 5 821,6 тыс. рублей.</t>
  </si>
  <si>
    <t>Объект переходящий, общая стоимость строительства объекта - 32 927,1 тыс. рублей, в том числе: 
ФБ - 24 929,0 тыс. рублей, 
РБ - 7 998,1 тыс. рублей.</t>
  </si>
  <si>
    <t>Объект переходящий, общая стоимость строительства объекта - 154 606,6 тыс. рублей, в том числе: 
ФБ - 117 052,0 тыс. рублей, 
РБ - 37 554,6 тыс. рублей.</t>
  </si>
  <si>
    <t>Объект переходящий, общая стоимость строительства объекта - 123 368,2 тыс. рублей, в том числе: 
ФБ - 93 402,0 тыс. рублей, 
РБ - 29 966,2 тыс. рублей.</t>
  </si>
  <si>
    <t>Объект переходящий, общая стоимость строительства объекта - 347 096,4 тыс. рублей, в том числе: 
ФБ - 343 625,4 тыс. рублей, 
РБ - 3 471,0 тыс. рублей.
Потребуется доп. финансирование на технологическое присоединение объектов капитального строительства к сетям инженерно-технического обеспечения</t>
  </si>
  <si>
    <t>Объект переходящий, общая стоимость строительства объекта - 234 014,8 тыс. рублей, в том числе: 
ФБ - 231 674,6 тыс. рублей, 
РБ - 2 340,2 тыс. рублей.
Потребуется доп. финансирование на технологическое присоединение объектов капитального строительства к сетям инженерно-технического обеспечения</t>
  </si>
  <si>
    <r>
      <t xml:space="preserve">Объект переходящий, общая стоимость строительства объекта - 589 138,2 тыс. рублей, в том числе: 
ФБ - 498 644,4 тыс. рублей, 
РБ - 90 493,8 тыс. рублей.
</t>
    </r>
    <r>
      <rPr>
        <b/>
        <sz val="12.5"/>
        <color theme="1"/>
        <rFont val="Times New Roman"/>
        <family val="1"/>
        <charset val="204"/>
      </rPr>
      <t>По строительству объекта 24.07.2023 (после проектировок) внесены изменения в СБР уменьшение на 147 991,0 тыс. рублей, в т.ч. ФБ - 146 804,7 тыс. рублей, РБ - 1 186,3 тыс. рублей.</t>
    </r>
  </si>
  <si>
    <r>
      <t xml:space="preserve">Объект переходящий, общая стоимость строительства объекта - 366 621,5 тыс. рублей, в том числе: 
ФБ - 336 139,9 тыс. рублей, 
РБ - 2 716,3 тыс. рублей.
</t>
    </r>
    <r>
      <rPr>
        <b/>
        <sz val="12.5"/>
        <color theme="1"/>
        <rFont val="Times New Roman"/>
        <family val="1"/>
        <charset val="204"/>
      </rPr>
      <t>По строительству объекта 24.07.2023 (после проектировок) внесены изменения в СБР увеличение на 147 991,0 тыс. рублей, в т.ч. ФБ - 146 804,7 тыс. рублей, РБ - 1 186,3 тыс. рублей.</t>
    </r>
  </si>
  <si>
    <t>Обустройство объектами инженерной инфраструктуры и благоустройство площадок, расположенных на сельских территориях, под компактную жилищную застройку в рамках обеспечения комплексного развития сельских территорий</t>
  </si>
  <si>
    <t>Комплексная компактная застройка  д. Большие Бикшихи Асхвинского сельского поселения Канашского района</t>
  </si>
  <si>
    <t>Cтроительство объектов инженерной и транспортной инфраструктуры поселения д. Большие Бикшихи Канашского района Чувашской Республики  на земельных участках с кадастровым № 21:11:140102:255, 21:11:140102:256, 21:11:140102:258, 21:11:140102:259, 21:11:140102:260, 21:11:140102:261, 21:11:140102:263. 
II этап: внутриплощадочные сети: водоснабжения, подземный хозяйственно-питьевой водозабор с водоподготовкой, канализация хозяйственно-бытовая, ливневая канализация, улично-дорожная</t>
  </si>
  <si>
    <t>водоотведение</t>
  </si>
  <si>
    <t>автомобильная дорога</t>
  </si>
  <si>
    <t>A6201R576В</t>
  </si>
  <si>
    <r>
      <rPr>
        <b/>
        <sz val="12.5"/>
        <color rgb="FF000000"/>
        <rFont val="Times New Roman"/>
        <family val="1"/>
        <charset val="204"/>
      </rPr>
      <t>По строительству объекта внесены изменения в СБР в части уменьшения средств ФБ в размере 35 964,6 тыс. рублей.</t>
    </r>
    <r>
      <rPr>
        <sz val="12.5"/>
        <color rgb="FF000000"/>
        <rFont val="Times New Roman"/>
        <family val="1"/>
        <charset val="204"/>
      </rPr>
      <t xml:space="preserve">
Предлагается снять софинансирование.</t>
    </r>
  </si>
  <si>
    <t>Реконструкция здания детского сада под начальную школу с дошкольной группой со строительством спортивного зала по адресу: Чувашская Республика, Батыревский район, д. Бахтигильдино, ул. Школьная, д. 36</t>
  </si>
  <si>
    <t>Строительство детского сада на 160 мест в д. Москакасы Моргаушского муниципального округа Чувашской Республики</t>
  </si>
  <si>
    <r>
      <t xml:space="preserve">В соответствии с заявкой в ФОИВ на общую сумму 29 523,3 млн. рублей, в том числе ФБ - 28 637,6 млн. рублей, РБ - 885,7 тыс. рублей. (в 2027 году софинансирование за счет РБ - 290,9  млн. рублей, в 2028 году - 329,1 млн. рублей).
</t>
    </r>
    <r>
      <rPr>
        <b/>
        <sz val="12.5"/>
        <color rgb="FFFF0000"/>
        <rFont val="Times New Roman"/>
        <family val="1"/>
        <charset val="204"/>
      </rPr>
      <t>ПСД на стадии разработки, ориентировочная дата получения положительного заключения - 31.12.2023. Медико-техническеое задание откорректированно по замечаниям Минздрава РФ и повторно направлено 18.08.2023.</t>
    </r>
  </si>
  <si>
    <r>
      <t xml:space="preserve">В соответствии с заявкой в ФОИВ на общую сумму 5 257,3 млн. рублей, в том числе ФБ - 5 210,0 млн. рублей, РБ - 47,3 млн. рублей
</t>
    </r>
    <r>
      <rPr>
        <b/>
        <sz val="12.5"/>
        <color rgb="FFFF0000"/>
        <rFont val="Times New Roman"/>
        <family val="1"/>
        <charset val="204"/>
      </rPr>
      <t xml:space="preserve">ПСД на стадии разработки, ориентировочная дата получения положительного заключения - 31.12.2023. </t>
    </r>
    <r>
      <rPr>
        <sz val="12.5"/>
        <rFont val="Times New Roman"/>
        <family val="1"/>
        <charset val="204"/>
      </rPr>
      <t>Медико-техническеое задание разработано, согалсование с Минздравом РФ не требуется.</t>
    </r>
  </si>
  <si>
    <t>В рамках соглашения с Минздравом РФ на 2023-2025 годы</t>
  </si>
  <si>
    <t>Строительство из легких металлических конструкций (ЛМК) с благоустройством территории поста в п. Киря подстанции скорой медицинской помощи г. Алатырь БУ "Республиканский центр медицины катастроф и скорой медицинской помощи" Минздрава Чувашии по адресу: Алатырский район, п. Киря</t>
  </si>
  <si>
    <t>Удорожание строительства объекта 48 191,9 тыс. рублей, оборудование 44 850,0 тыс. рублей.
По информации Минобразования Чувашии расчет оборудования производился из расчета 130,0 тыс. рублей (норматив на 1 ребенка) * 375 человек (мощность объекта) = 48 750,0 тыс. рублей (за счет средств РБ - 44 850,0 тыс. рублей, МБ - 3 900,0 тыс. рублей).</t>
  </si>
  <si>
    <r>
      <rPr>
        <b/>
        <i/>
        <sz val="12.5"/>
        <color theme="1"/>
        <rFont val="Times New Roman"/>
        <family val="1"/>
        <charset val="204"/>
      </rPr>
      <t>АВАРИЙНАЯ ШКОЛА
Поручение Главы ЧР от 21.03.2023 № 02/4682.</t>
    </r>
    <r>
      <rPr>
        <sz val="12.5"/>
        <color theme="1"/>
        <rFont val="Times New Roman"/>
        <family val="1"/>
        <charset val="204"/>
      </rPr>
      <t xml:space="preserve">
При 2 уточнении Закона о бюджете на 2023 год предлагается предусмотреть 64 875,9 тыс. рублей.
По положительному заключению госэкспертизы 109 689,8 тыс. руб, по расчетам КУ ЧР "Республиканская служба единого заказчика " НМЦК  составляет 129 751,83 тыс. рублей. В 2023 году планируется освоить 50% об общей суммы. Строительство объекта предполагается на 2023-2024 годы</t>
    </r>
  </si>
  <si>
    <r>
      <rPr>
        <b/>
        <i/>
        <sz val="12.5"/>
        <color theme="1"/>
        <rFont val="Times New Roman"/>
        <family val="1"/>
        <charset val="204"/>
      </rPr>
      <t xml:space="preserve">АВАРИЙНАЯ ШКОЛА
Поручение Главы ЧР от 24.05.2023 № 02/9106.
</t>
    </r>
    <r>
      <rPr>
        <sz val="12.5"/>
        <color theme="1"/>
        <rFont val="Times New Roman"/>
        <family val="1"/>
        <charset val="204"/>
      </rPr>
      <t>При 2 уточнении Закона о бюджете на 2023 год предлагается предусмотреть 117 975,4 тыс. рублей (50%).
Существующее здание 1990 года постройки, износ кровли - 60%, здание не соответствует СанПиН.
Будет обеспечивать 16 населенных пунктов, из них детей дошкольного возраста 166 человек.</t>
    </r>
  </si>
  <si>
    <t>Общая стоимость объекта - 259 031,6 тыс. рублей. Предлагается предусмотреть на 2023 год в связи с ускоренными темпами работ.</t>
  </si>
  <si>
    <t>Монтаж гаража из легких металлических конструкций (ЛМК) с благоустройством территории подстанции скорой медицинской помощи БУ "Республиканский центр медицины катастроф и скорой медицинской помощи" Минздрава Чувашии по адресу: г. Новочебоксарск, ул. Пионерская д. 20, корпус 6</t>
  </si>
  <si>
    <t>Монтаж гаража из легких металлических конструкций (ЛМК) с благоустройством территории подстанции скорой медицинской помощи БУ "Республиканский центр медицины катастроф и скорой медицинской помощи" Минздрава Чувашии по адресу: г. Цивильск, ул. П. Иванова, д. 1</t>
  </si>
  <si>
    <t>Согласно "Пособия по проектированию учреждений здравоохранения" на территориях подстанций сокрой медицинской помощи должны располагаться: гараж для АСМП, летняя стоянка для АСМП, очистные сооружения для сточных вод мойки АСМП, стоянка автомобилей персонала подстанции скорой медицинской помощи.
ПИР в 2022 году за счет средств РБ проводился.
При 2 уточнении Закона о бюджете на 2023 год предлагается предусмотреть 30 793,1 тыс. рублей (30%).</t>
  </si>
  <si>
    <t>Согласно "Пособия по проектированию учреждений здравоохранения" на территориях подстанций сокрой медицинской помощи должны располагаться: гараж для АСМП, летняя стоянка для АСМП, очистные сооружения для сточных вод мойки АСМП, стоянка автомобилей персонала подстанции скорой медицинской помощи.
ПИР в 2022 году за счет средств РБ проводился.
При 2 уточнении Закона о бюджете на 2023 год предлагается предусмотреть 21 641,9 тыс. рублей (30%).</t>
  </si>
  <si>
    <t>Средняя общеобразовательная школа на 1100 мест в 14 микрорайоне НЮР, г. Чебоксары</t>
  </si>
  <si>
    <r>
      <rPr>
        <b/>
        <i/>
        <sz val="12.5"/>
        <color theme="1"/>
        <rFont val="Times New Roman"/>
        <family val="1"/>
        <charset val="204"/>
      </rPr>
      <t>Поручение Главы Чувашской Республики от 30.06.2023 № 02/23378.</t>
    </r>
    <r>
      <rPr>
        <sz val="12.5"/>
        <color theme="1"/>
        <rFont val="Times New Roman"/>
        <family val="1"/>
        <charset val="204"/>
      </rPr>
      <t xml:space="preserve">
На ПИР, по информации Минобразования Чувашии указанный объект планируется заявить в ФОИВ на 2025-2027 гг. (мкр. Лента).</t>
    </r>
  </si>
  <si>
    <r>
      <rPr>
        <b/>
        <i/>
        <sz val="12.5"/>
        <color theme="1"/>
        <rFont val="Times New Roman"/>
        <family val="1"/>
        <charset val="204"/>
      </rPr>
      <t>Обращение депутатов Марушина А.А., Таланова Е.В. (в поручении КМ ЧР от ГС п.35 (возможности бюдж</t>
    </r>
    <r>
      <rPr>
        <sz val="12.5"/>
        <color theme="1"/>
        <rFont val="Times New Roman"/>
        <family val="1"/>
        <charset val="204"/>
      </rPr>
      <t>ета) Согласно "Пособия по проектированию учреждений здравоохранения" на территориях подстанций сокрой медицинской помощи должны располагаться: гараж для АСМП, летняя стоянка для АСМП, очистные сооружения для сточных вод мойки АСМП, стоянка автомобилей персонала подстанции скорой медицинской помощи.
ПИР в 2022 году за счет средств РБ проводился.
При 2 уточнении Закона о бюджете на 2023 год предлагается предусмотреть 6 403,1 тыс. рублей (30%).</t>
    </r>
  </si>
  <si>
    <t>Строительство плоскостных сооружений АУ Чувашии "ФОЦ "Белые камни" Минспорта Чувашии</t>
  </si>
  <si>
    <t>Реконструкция автомобильной дороги "Аниш" км 43+600 - км 44+905 с проведением противооползневых мероприятий в Янтиковском районе</t>
  </si>
  <si>
    <t>Ц41A155970</t>
  </si>
  <si>
    <t xml:space="preserve">Подпрограмма "Строительство (реконструкция) и модернизация муниципальных учреждений культуры клубного типа" </t>
  </si>
  <si>
    <t>Строительство сельского дома культуры на 100 мест в д. Бакашево Большечеменевского сельского поселения Батыревского района</t>
  </si>
  <si>
    <t>Строительство СДК на 49 мест  в д. Верхнее Аккозино Красночетайского муниципального округа</t>
  </si>
  <si>
    <t>Строительство СДК на 49 мест в д. Ойкас-Кибеки Вурнарского муниципального округа</t>
  </si>
  <si>
    <t>Строительство СДК на 49 мест в c. Ядрино Ядринского муниципального округа</t>
  </si>
  <si>
    <t>Строительство внешней инфраструктуры идустриального парка г. Новочебоксарск</t>
  </si>
  <si>
    <t>Реконструкция футбольного поля БУ "СШ по футболу" Минспорта Чувашии, стадион "Труд" г. Чебоксары, ул. Гладкова, Владение 1"</t>
  </si>
  <si>
    <t>Магистральные сети водоснабжения микрорайона 2 "А" центральной части города Чебоксары "Грязевская стрелка", ограниченной улицами Гагарина, Ярмарочная, Пионерская, Калинина</t>
  </si>
  <si>
    <t>Магистральные сети хозяйственно-бытовой канализации микрорайона 2 "А" центральной части города Чебоксары "Грязевская стрелка", ограниченной улицами Гагарина, Ярмарочная, Пионерская, Калинина</t>
  </si>
  <si>
    <t>Магистральные сети ливневой канализации микрорайона 2 "А" центральной части города Чебоксары "Грязевская стрелка", ограниченной улицами Гагарина, Ярмарочная, Пионерская, Калинина</t>
  </si>
  <si>
    <t>Магистральные сети теплоснабжения микрорайона 2 "А" центральной части города Чебоксары "Грязевская стрелка", ограниченной улицами Гагарина, Ярмарочная, Пионерская, Калинина</t>
  </si>
  <si>
    <t>Магистральные сети электроснабжения микрорайона 2 "А" центральной части города Чебоксары "Грязевская стрелка", ограниченной улицами Гагарина, Ярмарочная, Пионерская, Калинина</t>
  </si>
  <si>
    <t>Отводящий коллектор реки Кайбулка и ее притоков от ул. Гагарина до ул. Калинина г. Чебоксары</t>
  </si>
  <si>
    <t>Строительство автомобильной дороги микрорайона 3 жилого района "Солнечный" Новоюжного планировочного района г. Чебоксары (2 этап строительства)</t>
  </si>
  <si>
    <t>Строительство автомобильной дороги к микрорайону "Солнечный" Новоюжного планировочного района г. Чебоксары (1, 4 очередь)</t>
  </si>
  <si>
    <t>Внеплощадочные сети водоснабжения (3 этап) в жилом комплексе "Пригородный" д. Аркасы Чебоксарского района Чувашской Республики</t>
  </si>
  <si>
    <t>Внеплощадочные сети хозяйственно-бытовой канализации (2 этап) в жилом комплексе "Пригородный" д. Аркасы Чебоксарского района Чувашской Республики</t>
  </si>
  <si>
    <t>Внеплощадочные инженерные сети и сооружения жилого комплекса "Пригородный" д. Аркасы Чебоксарского района Чувашской Республики. Наружные сети ливневого водоотведения жилого комплекса "Пригородный" (2 этап)</t>
  </si>
  <si>
    <t>Внеплощадочные инженерные сети и сооружения жилого комплекса "Пригородный" д. Аркасы Чебоксарского района Чувашской Республики. Кабельная линия 10 кВ от РТП 10 кВ для электроснабжения жилого комплекса "Пригородный"</t>
  </si>
  <si>
    <t>Внеплощадочные тепловые сети в жилом комплексе "Пригородный" д. Аркасы Чебоксарского района Чувашской Республики (2 этап)</t>
  </si>
  <si>
    <t>Проект строительства бокового проезда вдоль улицы Советской с выездом на улицу Воинов-Интернационалистов в IX микрорайоне города Новочебоксарска Чувашской Республики</t>
  </si>
  <si>
    <t>Строительство проезда от улицы 10-ой Пятилетки до улицы Советской в IX микрорайоне города Новочебоксарска Чувашской Республики</t>
  </si>
  <si>
    <t>Комплексная застройка I очереди 7 микрорайона центральной части г. Чебоксары</t>
  </si>
  <si>
    <t>Устройство водопропускного коллектора со спрямлением русла р. Чебоксарка</t>
  </si>
  <si>
    <t>Ц71E153050</t>
  </si>
  <si>
    <t>Ц730220590</t>
  </si>
  <si>
    <t>Ц730224220</t>
  </si>
  <si>
    <t>A6203R5763</t>
  </si>
  <si>
    <t>Ц430120710</t>
  </si>
  <si>
    <t xml:space="preserve">Реконструкция объекта "МАУ ДО "Батыревская ДШИ" Батыревского района Чувашской Республики </t>
  </si>
  <si>
    <t>Ц230123410</t>
  </si>
  <si>
    <t>Ц230124210</t>
  </si>
  <si>
    <t>Ц230120650</t>
  </si>
  <si>
    <t>Ц230123420</t>
  </si>
  <si>
    <t>Ц5202R1110</t>
  </si>
  <si>
    <t>Ц52022069И</t>
  </si>
  <si>
    <t>Строительство БУ "Ибресинский дом-интернат" в пос. Ибреси Ибресинского района Чувашской Республики</t>
  </si>
  <si>
    <t>Ц31P351210</t>
  </si>
  <si>
    <t>A230298200</t>
  </si>
  <si>
    <t>A230298300</t>
  </si>
  <si>
    <t>A230298400</t>
  </si>
  <si>
    <t>A230298500</t>
  </si>
  <si>
    <t>A230298150</t>
  </si>
  <si>
    <t>A230298130</t>
  </si>
  <si>
    <t>А230298160</t>
  </si>
  <si>
    <t>А230298250</t>
  </si>
  <si>
    <t>A11F552430</t>
  </si>
  <si>
    <t>A130124020</t>
  </si>
  <si>
    <t>A13012067И</t>
  </si>
  <si>
    <t>Ч1301R3268</t>
  </si>
  <si>
    <t>Ч120116830</t>
  </si>
  <si>
    <t>Ч31G650130</t>
  </si>
  <si>
    <t>Ч340922470</t>
  </si>
  <si>
    <t>Ц71E155203</t>
  </si>
  <si>
    <t>Ц430122790</t>
  </si>
  <si>
    <t>Ч230219880</t>
  </si>
  <si>
    <t>Ч230114220</t>
  </si>
  <si>
    <t>A230123870</t>
  </si>
  <si>
    <t>A230301030</t>
  </si>
  <si>
    <t>2022-2025</t>
  </si>
  <si>
    <t>2022-2023</t>
  </si>
  <si>
    <t>2024</t>
  </si>
  <si>
    <t>Сметная стоимость</t>
  </si>
  <si>
    <t>Наличие ПСД</t>
  </si>
  <si>
    <t>Наличие положительного заключения экспертизы</t>
  </si>
  <si>
    <t>5</t>
  </si>
  <si>
    <t>6</t>
  </si>
  <si>
    <t>821210,1</t>
  </si>
  <si>
    <t>да</t>
  </si>
  <si>
    <t>от 27.08.2022 № 21-1-1-2-061774</t>
  </si>
  <si>
    <t>нет</t>
  </si>
  <si>
    <t>1540088,7</t>
  </si>
  <si>
    <t>от 21.11.2022 № 21-1-1-3-081221-2022</t>
  </si>
  <si>
    <t>от 09.03.2022 № 21-1-1-3-012933-2022</t>
  </si>
  <si>
    <t>от 01.07.2021 № 21-1-1-3-035348-2021</t>
  </si>
  <si>
    <t>1656915,42 (IV кв. 2021 г.)</t>
  </si>
  <si>
    <t>1271887,59 (I кв. 2023 г.)</t>
  </si>
  <si>
    <t>от 11.04.2022 № 21-1-1-2-021769-2022</t>
  </si>
  <si>
    <t>231844,48 (IV кв. 2021 г.)</t>
  </si>
  <si>
    <t>от 23.06.2022 № 21-1-1-2-040634-2022</t>
  </si>
  <si>
    <t>от 26.05.2022 № 21-1-1-2-033333-2022</t>
  </si>
  <si>
    <t>от 02.05.2023 № 21-1-1-3-023037-2023</t>
  </si>
  <si>
    <t>от 01.06.2021 № 21-1-1-3-028470-2021</t>
  </si>
  <si>
    <t>от 02.07.2020 № 21-1-1-3-032919-2020</t>
  </si>
  <si>
    <t>от 21.02.2023 № 21-1-1-2-008209-2023</t>
  </si>
  <si>
    <t xml:space="preserve">11095,89 (IV кв. 2022 г.) </t>
  </si>
  <si>
    <t>от 28.05.2020 № 21-1-0296-20</t>
  </si>
  <si>
    <t>307414,0</t>
  </si>
  <si>
    <t>от 26.11.2021 № 21-1-1-2-070781-2021</t>
  </si>
  <si>
    <t>563753,9</t>
  </si>
  <si>
    <t>от 24.01.2023 № 21-1-1-3-002563-2023</t>
  </si>
  <si>
    <t>206181,42</t>
  </si>
  <si>
    <t>от 06.06.2022 №21-1-1-036131-2022</t>
  </si>
  <si>
    <t>393724,91</t>
  </si>
  <si>
    <t>от 07.06.2022 №21-1-1-2-036267-2022</t>
  </si>
  <si>
    <t>313801,9</t>
  </si>
  <si>
    <t>от 30.06.2022 № 21-1-1-2-042848-2022</t>
  </si>
  <si>
    <t>396435,0</t>
  </si>
  <si>
    <t>от 16.08.2022 № 21-1-1-2-058621-2022</t>
  </si>
  <si>
    <t>82636,52</t>
  </si>
  <si>
    <t>от 21.03.2022 № 21-1-1-2-016008-2022</t>
  </si>
  <si>
    <t>94813,48</t>
  </si>
  <si>
    <t>от 04.05.2022 № 21-1-1-2-027562-2022</t>
  </si>
  <si>
    <t>252319,29</t>
  </si>
  <si>
    <t>от 22.04.2022 № 21-1-1-2-025051-2022</t>
  </si>
  <si>
    <t>181642,45</t>
  </si>
  <si>
    <t xml:space="preserve"> от 19.05.2022 № 21-1-1-2-030928-2022</t>
  </si>
  <si>
    <t>115239,17</t>
  </si>
  <si>
    <t>от 07.04.2022 № 21-1-1-2-021091-2022</t>
  </si>
  <si>
    <t>6067,95</t>
  </si>
  <si>
    <t>от 30.02.2022 № 21-1-1-2-018834-2022</t>
  </si>
  <si>
    <t>512880,07</t>
  </si>
  <si>
    <t>03.02.2022 № 21-1-2-005779-2022</t>
  </si>
  <si>
    <t>102141,68</t>
  </si>
  <si>
    <t>от 10.03.2023 № 21-1-1-2-011239-2023</t>
  </si>
  <si>
    <t>247634,07</t>
  </si>
  <si>
    <t>от 29.03.2022 № 21-1-1-2-018366-2022</t>
  </si>
  <si>
    <t>129897,47</t>
  </si>
  <si>
    <t>от 24.06.2021 № 21-1-1-2-033420-2021</t>
  </si>
  <si>
    <t>673 825,94                     в ц.4 кв. 2021г.</t>
  </si>
  <si>
    <t>№21-1-1-2-015712-2022                          от 18.03.2022г.</t>
  </si>
  <si>
    <t>379 272 ,14 в текущем уровне цен II квартала 2022 г.</t>
  </si>
  <si>
    <t>от 15.12.2022 № 21-1-1-2-088711-2022</t>
  </si>
  <si>
    <t xml:space="preserve">253 143,67 в текущем уровне цен III квартала 2022 г. </t>
  </si>
  <si>
    <t>от 28.10.2022 № 21-1-1-2-076269-2022</t>
  </si>
  <si>
    <t xml:space="preserve">151 322,25 в текущем уровне цен II квартала 2022 г. </t>
  </si>
  <si>
    <t>от 04.10.2022 № 21-1-1-2-070729-2022</t>
  </si>
  <si>
    <t>125 749,13 в текущем уровне цен I квартала 2022 г.</t>
  </si>
  <si>
    <t>от 25.05.2022 № 21-1-1-2-032715-2022</t>
  </si>
  <si>
    <t>39 148,92 в текущем уровне цен I квартала 2022 г.</t>
  </si>
  <si>
    <t>от 11.07.2023 № 21-1-1-2-045588-2022</t>
  </si>
  <si>
    <t>31 348,02 в текущем уровне цен I квартала 2022 г.</t>
  </si>
  <si>
    <t>от 14.06.2022 № 21-1-1-2-037856-2022</t>
  </si>
  <si>
    <t>35 198,18                       в ц.1 кв. 2021г.</t>
  </si>
  <si>
    <t>№ 21-1-1-2-052576-2021 от 15.09.2021г.</t>
  </si>
  <si>
    <t>3 этап -                     24 932,50;            4 этап -                       65 230,60                в ц.1 кв.2021г.</t>
  </si>
  <si>
    <t>№21-1-1-2-020873-2021 от 27.04.2021г.</t>
  </si>
  <si>
    <t>26 466,01             в ц.1 кв. 2022г.</t>
  </si>
  <si>
    <t>№21-1-1-2-021111-2022                          от 07.04.2022г.</t>
  </si>
  <si>
    <t>41 381,41                    в ц.4 кв. 2021г.</t>
  </si>
  <si>
    <t>№21-1-1-2-004488-2022                          от 28.01.2022г.</t>
  </si>
  <si>
    <t>44 094,63                      в ц.4 кв. 2021г.</t>
  </si>
  <si>
    <t>177 477,09              в ц.3 кв. 2021г.</t>
  </si>
  <si>
    <t>№ 21-1-1-2-077506-2021 от 14.12.2021г.</t>
  </si>
  <si>
    <t xml:space="preserve">125 749,13                      в ц.1 кв. 2022г. </t>
  </si>
  <si>
    <t>№21-1-1-2-0032715-2022                          от 25.05.2022г.</t>
  </si>
  <si>
    <t>30 971,90                в ц.2 кв. 2022г.</t>
  </si>
  <si>
    <t>№21-1-1-2-076968-2022                          от 01.11.2022г.</t>
  </si>
  <si>
    <t>282 777,35                  в ц.2 кв. 2022г.</t>
  </si>
  <si>
    <t>№21-1-1-2-051658-2022                          от 28.07.2022г.</t>
  </si>
  <si>
    <t>169 572,91                   в ц.4 кв. 2019г.</t>
  </si>
  <si>
    <t>№ 21-1-1-2-008083-2020 от 19.03.2020г.</t>
  </si>
  <si>
    <t>59 005,09                              в ц.3 кв.2020г.</t>
  </si>
  <si>
    <t xml:space="preserve">№ 21-1-1-3-054806-2020 от 29.10.2020г.    </t>
  </si>
  <si>
    <t>48 171,14                           в ц.4 кв. 2021г.</t>
  </si>
  <si>
    <t>№ 21-1-1-2-010284-2022 от 24.02.2022г.</t>
  </si>
  <si>
    <t>№ 21-1-1-2-038370-2021                           от 14.07.2021г.</t>
  </si>
  <si>
    <t>170 123,80                         в ц.2 кв. 2022г.</t>
  </si>
  <si>
    <t>№ 21-1-1-2-068215-2022 от 23.09.2022г.</t>
  </si>
  <si>
    <t>13 171,28                    в ц.4 кв. 2017г.</t>
  </si>
  <si>
    <t xml:space="preserve">№ 21-1-1-3-0049-18 от 27.04.2018г.; № 21-1-0475-18 от 20.06.2018г. </t>
  </si>
  <si>
    <t>40 123,39                           в ц.4 кв. 2021г.</t>
  </si>
  <si>
    <t>№ 21-1-1-2-014098-2022 от 14.03.2022г.</t>
  </si>
  <si>
    <t>97 263,86                          в ц.1 кв. 2022г.</t>
  </si>
  <si>
    <t>№ 21-1-1-2-059372-2022 от 18.08.2022г.</t>
  </si>
  <si>
    <t>107 379,27 в текущем уровне цен II квартала 2023 г.</t>
  </si>
  <si>
    <t>от 18.08.2023 № 21-1-1-2-048737-2023</t>
  </si>
  <si>
    <t>4357,43 в уровне цен IV квартала  2014 г.</t>
  </si>
  <si>
    <t>от 03.04.2015 № 21-1-5-0156-15</t>
  </si>
  <si>
    <t>60 291,95 в текущем уровне цен II квартала 2023 г.</t>
  </si>
  <si>
    <t>от 19.05.2023 № 21-1-1-2-026632-2023</t>
  </si>
  <si>
    <t>93 875,22                      в ц.3 кв. 2020г.</t>
  </si>
  <si>
    <t>№ 21-1-1-3-067292-2020                           от 23.12.2020г.</t>
  </si>
  <si>
    <t>6 828,95 в уровне цен IV квартала 2015 г.</t>
  </si>
  <si>
    <t>от 16.09.2016 № 21-1-4-0118-16</t>
  </si>
  <si>
    <t>32 928,28                      в ц.3 кв. 2021г.</t>
  </si>
  <si>
    <t>№ 21-1-1-2-077974-2021                           от 15.12.2021г.</t>
  </si>
  <si>
    <t>210 969,70                       в ц.1 кв. 2021г.</t>
  </si>
  <si>
    <t>№ 21-1-1-2-041089-2021                           от 27.07.2021г.</t>
  </si>
  <si>
    <t>16 102,84                      в ц.4 кв. 2017г.</t>
  </si>
  <si>
    <t>№ 21-1-1-3-0174-17 от 22.12.2017г.; № 21-1-0200-18 от 30.03.2018г.</t>
  </si>
  <si>
    <t xml:space="preserve">есть </t>
  </si>
  <si>
    <t>136 297,76                         в ц.3 кв. 2022г.</t>
  </si>
  <si>
    <t>№ 21-1-1-2-046908-2022 от 14.07.2022г.</t>
  </si>
  <si>
    <t>51 296,95 в ц.1 кв. 2013г.</t>
  </si>
  <si>
    <t>№21-1-5-0194-13 от 26.07.2013</t>
  </si>
  <si>
    <t>90420,8</t>
  </si>
  <si>
    <t>от 22.01.2019 № 21-1-0010-19</t>
  </si>
  <si>
    <t>75 968,4</t>
  </si>
  <si>
    <t>№21-1-1-2-001355-2023 от 17.01.2023</t>
  </si>
  <si>
    <t xml:space="preserve">нет </t>
  </si>
  <si>
    <t xml:space="preserve">да </t>
  </si>
  <si>
    <t>от 03.04.2023 № 21-1-1-2-016560-2023</t>
  </si>
  <si>
    <t>от 10.04.2023 № 21-1-1-2-018072-2023</t>
  </si>
  <si>
    <t>8800,03</t>
  </si>
  <si>
    <t>от 25.08.2023 № 21-1-1-2-050444-2023</t>
  </si>
  <si>
    <t>3707,84</t>
  </si>
  <si>
    <t>от 25.08.2023 № 21-1-1-2-050207-2023</t>
  </si>
  <si>
    <t>2952,55</t>
  </si>
  <si>
    <t>от 31.08.2023 № 21-1-1-2-051829-2023</t>
  </si>
  <si>
    <t>38940,97</t>
  </si>
  <si>
    <t>от 01.08.2022 ;№ 21-1-1-2-053033-2022</t>
  </si>
  <si>
    <t>16822,85</t>
  </si>
  <si>
    <t>от 31.08.2023 № 21-1-1-2-051820-2023</t>
  </si>
  <si>
    <t>51940,06</t>
  </si>
  <si>
    <t>от 12.05.2023 № 21-1-1-2-024911-2023</t>
  </si>
  <si>
    <t>170685,27</t>
  </si>
  <si>
    <t>от 20.07.2023 № 21-1-1-3-042188-2023-2023</t>
  </si>
  <si>
    <t>256529,10</t>
  </si>
  <si>
    <t>от 02.05.2023 № 21-1-1-3-022880-2023</t>
  </si>
  <si>
    <t xml:space="preserve">     11.07.2022                            № 21-1-1-2-045627-2022</t>
  </si>
  <si>
    <t>319684,91</t>
  </si>
  <si>
    <t>от 17.08.2023 № 21-1-1-2-048477-2023</t>
  </si>
  <si>
    <t>18.08.2021 № 21-1-1-2-045988-2021</t>
  </si>
  <si>
    <t>02.08.2021 № 21-1-1-2-042494-2021</t>
  </si>
  <si>
    <t>03.08.2021 № 21-1-1-2-043005-2021</t>
  </si>
  <si>
    <t>14.07.2021 № 21-1-1-2-037797-2021</t>
  </si>
  <si>
    <t>24.08.2021 № 21-1-1-2-047458-2021</t>
  </si>
  <si>
    <t>02.06.2021 № 21-1-1-3-028607-2021</t>
  </si>
  <si>
    <t>291796,03</t>
  </si>
  <si>
    <t>20.12.2022 № 21-1-1-3-090277-2022</t>
  </si>
  <si>
    <t>424281,3</t>
  </si>
  <si>
    <t>от 06.02.2023 № 21-1-1-3-004917</t>
  </si>
  <si>
    <t>от 28.08.2023 № 21-1-1-3-050798-2023</t>
  </si>
  <si>
    <t>332204,7 (II кв. 2023 г.)</t>
  </si>
  <si>
    <t>от 20.01.2023 № 21-1-1-3-002124-2023</t>
  </si>
  <si>
    <t>343076,57 (IV кв. 2022 г.</t>
  </si>
  <si>
    <t>114174,20</t>
  </si>
  <si>
    <t>21-1-1-3-024533-2022 от 21.04.2022</t>
  </si>
  <si>
    <t>2569517,46</t>
  </si>
  <si>
    <t>21-1-1-3-002932-2023 от 26.01.2023</t>
  </si>
  <si>
    <t>338371,4</t>
  </si>
  <si>
    <t>от 23.01.2023 № 21-1-1-3-002350-2023</t>
  </si>
  <si>
    <t>36958,65</t>
  </si>
  <si>
    <t>от 25.08.2023 № 21-1-1-2-050454-2023</t>
  </si>
  <si>
    <t>37780,39</t>
  </si>
  <si>
    <t>от 09.08.2023 № 21-1-1-2-046531-2023</t>
  </si>
  <si>
    <t>36063,97</t>
  </si>
  <si>
    <t>от 18.08.2023 № 21-1-1-2-048828-2023</t>
  </si>
  <si>
    <t>824271,34</t>
  </si>
  <si>
    <t>от 01.07.2022 №21-1-1-3-043367</t>
  </si>
  <si>
    <t>12908,3</t>
  </si>
  <si>
    <t>от 29.10.2021 № 21-1-1-2-064019-2021</t>
  </si>
  <si>
    <t>99274,08</t>
  </si>
  <si>
    <t>от 06.12.2022 № 21-1-1-2-085678</t>
  </si>
  <si>
    <t>68688,98</t>
  </si>
  <si>
    <t>от 06.12.2022 № 21-1-1-2-085678-2022</t>
  </si>
  <si>
    <t>22222,30</t>
  </si>
  <si>
    <t>от 13.12.2022 № 21-1-1-2-087805-2022</t>
  </si>
  <si>
    <t>35 720,26</t>
  </si>
  <si>
    <t>от 15.09.2023 № 21-1-1-2-055124-2023</t>
  </si>
  <si>
    <t>33047,35</t>
  </si>
  <si>
    <t>от 26.05.2023  № 21-1-1-2-028510-2023</t>
  </si>
  <si>
    <t>31524,92</t>
  </si>
  <si>
    <t>от 26.05.2023  № 21-1-1-2-028520-2023</t>
  </si>
  <si>
    <t>61 541,15</t>
  </si>
  <si>
    <t xml:space="preserve">от 16.12.2022 № 21-1-1-3-089218-2022 </t>
  </si>
  <si>
    <t>65878,23</t>
  </si>
  <si>
    <t>от 05.08.2021 № 21-1-1-3-016664-2021</t>
  </si>
  <si>
    <t>65389,5</t>
  </si>
  <si>
    <t>от 09.12.2021 № 21-1-1-2-075767-2021</t>
  </si>
  <si>
    <t>1569751,6</t>
  </si>
  <si>
    <t>от 18.05.2023 № 21-1-1-3-026210-2023</t>
  </si>
  <si>
    <t>от 24.10.2023 № 21-1-1-2-064146-2023</t>
  </si>
  <si>
    <t>91307,07</t>
  </si>
  <si>
    <t>от 24.10.2023 № 21-1-1-2-064155-2023</t>
  </si>
  <si>
    <t>107153.63</t>
  </si>
  <si>
    <t>от 15.05.2022 № 21-1-1-3-038255-2022</t>
  </si>
  <si>
    <t>186 007,98 (I кв. 2022 г.)</t>
  </si>
  <si>
    <t>от 31.10.2019 № 22-1-1-3-029909-2019</t>
  </si>
  <si>
    <t>483212,47</t>
  </si>
  <si>
    <t>от 05.10.2023 № № 21-1-1-2-060046-2023</t>
  </si>
  <si>
    <t>78018,7</t>
  </si>
  <si>
    <t>типовая проектная документация</t>
  </si>
  <si>
    <t>A230298100</t>
  </si>
  <si>
    <t>A630116600</t>
  </si>
  <si>
    <t>(тыс. рублей)</t>
  </si>
  <si>
    <t>Распределение
бюджетных ассигнований по объектам капитального строительства и приобретаемым объектам недвижимого имущества, включаемым в республиканскую адресную инвестиционную программу на 2024 год и плановый период 2025 и 2026 годы, с указанием сроков их строительства (реконструкции) или приобретения, сметной стоимости или стоимости приобретения, наличия проектной документации с положительным заключением государственной экспертизы</t>
  </si>
  <si>
    <t>7</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</si>
</sst>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43" formatCode="_-* #,##0.00\ _₽_-;\-* #,##0.00\ _₽_-;_-* &quot;-&quot;??\ _₽_-;_-@_-"/>
    <numFmt numFmtId="164" formatCode="_-* #,##0.00&quot;р.&quot;_-;\-* #,##0.00&quot;р.&quot;_-;_-* &quot;-&quot;??&quot;р.&quot;_-;_-@_-"/>
    <numFmt numFmtId="165" formatCode="#,##0.0"/>
    <numFmt numFmtId="166" formatCode="_-* #,##0.00_р_._-;\-* #,##0.00_р_._-;_-* &quot;-&quot;??_р_._-;_-@_-"/>
    <numFmt numFmtId="167" formatCode="0.0%"/>
    <numFmt numFmtId="168" formatCode="0.0"/>
  </numFmts>
  <fonts count="95">
    <font>
      <sz val="10"/>
      <color rgb="FF000000"/>
      <name val="Times New Roman"/>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charset val="204"/>
    </font>
    <font>
      <sz val="10"/>
      <color rgb="FF000000"/>
      <name val="Times New Roman"/>
      <family val="1"/>
      <charset val="204"/>
    </font>
    <font>
      <sz val="10"/>
      <color rgb="FF000000"/>
      <name val="Arial"/>
      <family val="2"/>
    </font>
    <font>
      <sz val="16"/>
      <name val="Times New Roman"/>
      <family val="1"/>
      <charset val="204"/>
    </font>
    <font>
      <b/>
      <sz val="16"/>
      <name val="Times New Roman"/>
      <family val="1"/>
      <charset val="204"/>
    </font>
    <font>
      <sz val="16"/>
      <color rgb="FF000000"/>
      <name val="Times New Roman"/>
      <family val="1"/>
      <charset val="204"/>
    </font>
    <font>
      <sz val="16"/>
      <color theme="1"/>
      <name val="Times New Roman"/>
      <family val="1"/>
      <charset val="204"/>
    </font>
    <font>
      <sz val="16"/>
      <color theme="0"/>
      <name val="Times New Roman"/>
      <family val="1"/>
      <charset val="204"/>
    </font>
    <font>
      <b/>
      <sz val="16"/>
      <color rgb="FF000000"/>
      <name val="Times New Roman"/>
      <family val="1"/>
      <charset val="204"/>
    </font>
    <font>
      <i/>
      <sz val="16"/>
      <name val="Times New Roman"/>
      <family val="1"/>
      <charset val="204"/>
    </font>
    <font>
      <b/>
      <i/>
      <sz val="16"/>
      <color rgb="FF000000"/>
      <name val="Times New Roman"/>
      <family val="1"/>
      <charset val="204"/>
    </font>
    <font>
      <i/>
      <sz val="16"/>
      <color rgb="FF000000"/>
      <name val="Times New Roman"/>
      <family val="1"/>
      <charset val="204"/>
    </font>
    <font>
      <b/>
      <sz val="10"/>
      <color rgb="FF000000"/>
      <name val="Arial CYR"/>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0"/>
      <name val="Helv"/>
    </font>
    <font>
      <b/>
      <sz val="11"/>
      <color rgb="FF000000"/>
      <name val="Arial"/>
      <family val="2"/>
      <charset val="204"/>
    </font>
    <font>
      <sz val="18"/>
      <color rgb="FF000000"/>
      <name val="Times New Roman"/>
      <family val="1"/>
      <charset val="204"/>
    </font>
    <font>
      <sz val="22"/>
      <color rgb="FF000000"/>
      <name val="Times New Roman"/>
      <family val="1"/>
      <charset val="204"/>
    </font>
    <font>
      <sz val="12"/>
      <color rgb="FF000000"/>
      <name val="Times New Roman"/>
      <family val="1"/>
      <charset val="204"/>
    </font>
    <font>
      <i/>
      <sz val="12"/>
      <name val="Times New Roman"/>
      <family val="1"/>
      <charset val="204"/>
    </font>
    <font>
      <b/>
      <sz val="18"/>
      <color theme="1"/>
      <name val="TimesET"/>
    </font>
    <font>
      <b/>
      <sz val="10"/>
      <color rgb="FF000000"/>
      <name val="Arial"/>
      <family val="2"/>
      <charset val="204"/>
    </font>
    <font>
      <b/>
      <sz val="12.5"/>
      <color theme="1"/>
      <name val="Times New Roman"/>
      <family val="1"/>
      <charset val="204"/>
    </font>
    <font>
      <sz val="12.5"/>
      <color theme="1"/>
      <name val="Times New Roman"/>
      <family val="1"/>
      <charset val="204"/>
    </font>
    <font>
      <b/>
      <i/>
      <sz val="12.5"/>
      <color theme="1"/>
      <name val="Times New Roman"/>
      <family val="1"/>
      <charset val="204"/>
    </font>
    <font>
      <sz val="12.5"/>
      <name val="Times New Roman"/>
      <family val="1"/>
      <charset val="204"/>
    </font>
    <font>
      <i/>
      <sz val="12.5"/>
      <name val="Times New Roman"/>
      <family val="1"/>
      <charset val="204"/>
    </font>
    <font>
      <i/>
      <sz val="12.5"/>
      <color theme="1"/>
      <name val="Times New Roman"/>
      <family val="1"/>
      <charset val="204"/>
    </font>
    <font>
      <b/>
      <i/>
      <sz val="12.5"/>
      <name val="Times New Roman"/>
      <family val="1"/>
      <charset val="204"/>
    </font>
    <font>
      <b/>
      <i/>
      <sz val="12.5"/>
      <color indexed="8"/>
      <name val="Times New Roman"/>
      <family val="1"/>
      <charset val="204"/>
    </font>
    <font>
      <sz val="12.5"/>
      <color rgb="FF000000"/>
      <name val="Times New Roman"/>
      <family val="1"/>
      <charset val="204"/>
    </font>
    <font>
      <sz val="12.5"/>
      <color indexed="8"/>
      <name val="Times New Roman"/>
      <family val="1"/>
      <charset val="204"/>
    </font>
    <font>
      <i/>
      <sz val="12.5"/>
      <color rgb="FF000000"/>
      <name val="Times New Roman"/>
      <family val="1"/>
      <charset val="204"/>
    </font>
    <font>
      <b/>
      <sz val="12.5"/>
      <color indexed="8"/>
      <name val="Times New Roman"/>
      <family val="1"/>
      <charset val="204"/>
    </font>
    <font>
      <b/>
      <sz val="12.5"/>
      <color rgb="FF000000"/>
      <name val="Times New Roman"/>
      <family val="1"/>
      <charset val="204"/>
    </font>
    <font>
      <b/>
      <i/>
      <sz val="12.5"/>
      <color rgb="FF000000"/>
      <name val="Times New Roman"/>
      <family val="1"/>
      <charset val="204"/>
    </font>
    <font>
      <b/>
      <sz val="12.5"/>
      <name val="Times New Roman"/>
      <family val="1"/>
      <charset val="204"/>
    </font>
    <font>
      <sz val="10"/>
      <color rgb="FF000000"/>
      <name val="Arial Cyr"/>
    </font>
    <font>
      <sz val="10"/>
      <color rgb="FF000000"/>
      <name val="Arial"/>
      <family val="2"/>
      <charset val="204"/>
    </font>
    <font>
      <b/>
      <sz val="12.5"/>
      <color theme="1"/>
      <name val="TimesET"/>
    </font>
    <font>
      <b/>
      <sz val="12.5"/>
      <name val="TimesET"/>
    </font>
    <font>
      <sz val="12"/>
      <color theme="1"/>
      <name val="Times New Roman"/>
      <family val="1"/>
      <charset val="204"/>
    </font>
    <font>
      <sz val="13"/>
      <color theme="1"/>
      <name val="Arial"/>
      <family val="2"/>
      <charset val="204"/>
    </font>
    <font>
      <u/>
      <sz val="11"/>
      <color theme="10"/>
      <name val="Calibri"/>
      <family val="2"/>
      <scheme val="minor"/>
    </font>
    <font>
      <sz val="12.5"/>
      <color rgb="FFFF0000"/>
      <name val="Times New Roman"/>
      <family val="1"/>
      <charset val="204"/>
    </font>
    <font>
      <i/>
      <sz val="12.5"/>
      <color rgb="FFFF0000"/>
      <name val="Times New Roman"/>
      <family val="1"/>
      <charset val="204"/>
    </font>
    <font>
      <b/>
      <sz val="12.5"/>
      <color rgb="FFFF0000"/>
      <name val="Times New Roman"/>
      <family val="1"/>
      <charset val="204"/>
    </font>
    <font>
      <b/>
      <sz val="16"/>
      <color rgb="FFFF0000"/>
      <name val="Times New Roman"/>
      <family val="1"/>
      <charset val="204"/>
    </font>
    <font>
      <sz val="16"/>
      <color rgb="FFFF0000"/>
      <name val="Times New Roman"/>
      <family val="1"/>
      <charset val="204"/>
    </font>
    <font>
      <i/>
      <sz val="16"/>
      <color rgb="FFFF0000"/>
      <name val="Times New Roman"/>
      <family val="1"/>
      <charset val="204"/>
    </font>
    <font>
      <sz val="13"/>
      <color rgb="FFFF0000"/>
      <name val="Arial"/>
      <family val="2"/>
      <charset val="204"/>
    </font>
    <font>
      <sz val="12.5"/>
      <name val="Times New Roman"/>
      <family val="1"/>
      <charset val="204"/>
    </font>
    <font>
      <b/>
      <sz val="12.5"/>
      <name val="Times New Roman"/>
      <family val="1"/>
      <charset val="204"/>
    </font>
    <font>
      <sz val="12.5"/>
      <color theme="1"/>
      <name val="Times New Roman"/>
      <family val="1"/>
      <charset val="204"/>
    </font>
    <font>
      <b/>
      <sz val="12.5"/>
      <color theme="1"/>
      <name val="Times New Roman"/>
      <family val="1"/>
      <charset val="204"/>
    </font>
    <font>
      <b/>
      <i/>
      <sz val="12.5"/>
      <color theme="1"/>
      <name val="Times New Roman"/>
      <family val="1"/>
      <charset val="204"/>
    </font>
    <font>
      <b/>
      <sz val="14"/>
      <name val="Times New Roman"/>
      <family val="1"/>
      <charset val="204"/>
    </font>
    <font>
      <b/>
      <sz val="12"/>
      <name val="Times New Roman"/>
      <family val="1"/>
      <charset val="204"/>
    </font>
    <font>
      <b/>
      <sz val="14"/>
      <color theme="1"/>
      <name val="Times New Roman"/>
      <family val="1"/>
      <charset val="204"/>
    </font>
    <font>
      <b/>
      <sz val="12"/>
      <color theme="1"/>
      <name val="Times New Roman"/>
      <family val="1"/>
      <charset val="204"/>
    </font>
    <font>
      <i/>
      <sz val="13"/>
      <name val="Arial"/>
      <family val="2"/>
      <charset val="204"/>
    </font>
    <font>
      <b/>
      <i/>
      <sz val="16"/>
      <name val="Times New Roman"/>
      <family val="1"/>
      <charset val="204"/>
    </font>
    <font>
      <sz val="14"/>
      <color rgb="FF000000"/>
      <name val="Times New Roman"/>
      <family val="1"/>
      <charset val="204"/>
    </font>
    <font>
      <sz val="13"/>
      <color theme="1"/>
      <name val="Times New Roman"/>
      <family val="1"/>
      <charset val="204"/>
    </font>
    <font>
      <sz val="12"/>
      <name val="Times New Roman"/>
      <family val="1"/>
      <charset val="204"/>
    </font>
    <font>
      <sz val="12"/>
      <color indexed="8"/>
      <name val="Times New Roman"/>
      <family val="1"/>
      <charset val="204"/>
    </font>
    <font>
      <sz val="13"/>
      <color rgb="FF000000"/>
      <name val="Times New Roman"/>
      <family val="1"/>
      <charset val="204"/>
    </font>
    <font>
      <b/>
      <sz val="14"/>
      <color theme="1"/>
      <name val="TimesET"/>
    </font>
  </fonts>
  <fills count="35">
    <fill>
      <patternFill patternType="none"/>
    </fill>
    <fill>
      <patternFill patternType="gray125"/>
    </fill>
    <fill>
      <patternFill patternType="solid">
        <fgColor theme="0"/>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D5AB"/>
      </patternFill>
    </fill>
    <fill>
      <patternFill patternType="solid">
        <fgColor rgb="FFF1F5F9"/>
      </patternFill>
    </fill>
    <fill>
      <patternFill patternType="solid">
        <fgColor rgb="FFFFFF00"/>
        <bgColor indexed="64"/>
      </patternFill>
    </fill>
    <fill>
      <patternFill patternType="solid">
        <fgColor theme="6" tint="0.79998168889431442"/>
        <bgColor indexed="64"/>
      </patternFill>
    </fill>
    <fill>
      <patternFill patternType="solid">
        <fgColor rgb="FFFFC000"/>
        <bgColor indexed="64"/>
      </patternFill>
    </fill>
    <fill>
      <patternFill patternType="solid">
        <fgColor theme="4" tint="0.59999389629810485"/>
        <bgColor indexed="64"/>
      </patternFill>
    </fill>
    <fill>
      <patternFill patternType="solid">
        <fgColor rgb="FF00B0F0"/>
        <bgColor indexed="64"/>
      </patternFill>
    </fill>
    <fill>
      <patternFill patternType="solid">
        <fgColor rgb="FF92D050"/>
        <bgColor indexed="64"/>
      </patternFill>
    </fill>
    <fill>
      <patternFill patternType="solid">
        <fgColor theme="2"/>
        <bgColor indexed="64"/>
      </patternFill>
    </fill>
    <fill>
      <patternFill patternType="solid">
        <fgColor theme="2" tint="-9.9978637043366805E-2"/>
        <bgColor indexed="64"/>
      </patternFill>
    </fill>
  </fills>
  <borders count="32">
    <border>
      <left/>
      <right/>
      <top/>
      <bottom/>
      <diagonal/>
    </border>
    <border>
      <left style="thin">
        <color rgb="FF000000"/>
      </left>
      <right style="thin">
        <color rgb="FF000000"/>
      </right>
      <top style="thin">
        <color rgb="FF000000"/>
      </top>
      <bottom style="thin">
        <color rgb="FF000000"/>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style="medium">
        <color rgb="FFFAC090"/>
      </top>
      <bottom style="medium">
        <color rgb="FFFAC090"/>
      </bottom>
      <diagonal/>
    </border>
    <border>
      <left style="thin">
        <color rgb="FFBFBFBF"/>
      </left>
      <right style="thin">
        <color rgb="FFD9D9D9"/>
      </right>
      <top/>
      <bottom style="thin">
        <color rgb="FFD9D9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4"/>
      </left>
      <right style="thin">
        <color indexed="64"/>
      </right>
      <top style="thin">
        <color indexed="64"/>
      </top>
      <bottom style="thin">
        <color indexed="64"/>
      </bottom>
      <diagonal/>
    </border>
    <border>
      <left style="thin">
        <color rgb="FFD9D9D9"/>
      </left>
      <right style="thin">
        <color rgb="FFD9D9D9"/>
      </right>
      <top/>
      <bottom style="thin">
        <color rgb="FFD9D9D9"/>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top/>
      <bottom style="thin">
        <color indexed="64"/>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s>
  <cellStyleXfs count="613">
    <xf numFmtId="164" fontId="0" fillId="0" borderId="0">
      <alignment vertical="top" wrapText="1"/>
    </xf>
    <xf numFmtId="0" fontId="11" fillId="0" borderId="0"/>
    <xf numFmtId="164" fontId="12" fillId="0" borderId="0">
      <alignment vertical="top" wrapText="1"/>
    </xf>
    <xf numFmtId="0" fontId="10" fillId="0" borderId="0"/>
    <xf numFmtId="0" fontId="13" fillId="0" borderId="0"/>
    <xf numFmtId="0" fontId="13" fillId="0" borderId="0"/>
    <xf numFmtId="0" fontId="11" fillId="0" borderId="0"/>
    <xf numFmtId="164" fontId="12" fillId="0" borderId="0">
      <alignment vertical="top" wrapText="1"/>
    </xf>
    <xf numFmtId="164" fontId="12" fillId="0" borderId="0">
      <alignment vertical="top" wrapText="1"/>
    </xf>
    <xf numFmtId="0" fontId="11" fillId="0" borderId="0"/>
    <xf numFmtId="0" fontId="9" fillId="0" borderId="0"/>
    <xf numFmtId="0" fontId="9" fillId="0" borderId="0"/>
    <xf numFmtId="0" fontId="8" fillId="0" borderId="0"/>
    <xf numFmtId="43" fontId="11" fillId="0" borderId="0" applyFont="0" applyFill="0" applyBorder="0" applyAlignment="0" applyProtection="0"/>
    <xf numFmtId="164" fontId="12" fillId="0" borderId="0">
      <alignment vertical="top" wrapText="1"/>
    </xf>
    <xf numFmtId="0" fontId="7" fillId="0" borderId="0"/>
    <xf numFmtId="0" fontId="7" fillId="0" borderId="0"/>
    <xf numFmtId="0" fontId="7" fillId="0" borderId="0"/>
    <xf numFmtId="0" fontId="7" fillId="0" borderId="0"/>
    <xf numFmtId="0" fontId="24" fillId="4" borderId="0" applyNumberFormat="0" applyBorder="0" applyAlignment="0" applyProtection="0"/>
    <xf numFmtId="0" fontId="24" fillId="4" borderId="0" applyNumberFormat="0" applyBorder="0" applyAlignment="0" applyProtection="0"/>
    <xf numFmtId="0" fontId="24" fillId="3" borderId="0" applyNumberFormat="0" applyBorder="0" applyAlignment="0" applyProtection="0"/>
    <xf numFmtId="0" fontId="6" fillId="0" borderId="0"/>
    <xf numFmtId="0" fontId="24" fillId="4" borderId="0" applyNumberFormat="0" applyBorder="0" applyAlignment="0" applyProtection="0"/>
    <xf numFmtId="0" fontId="24" fillId="3" borderId="0" applyNumberFormat="0" applyBorder="0" applyAlignment="0" applyProtection="0"/>
    <xf numFmtId="0" fontId="24" fillId="3" borderId="0" applyNumberFormat="0" applyBorder="0" applyAlignment="0" applyProtection="0"/>
    <xf numFmtId="0" fontId="6" fillId="0" borderId="0"/>
    <xf numFmtId="0" fontId="6" fillId="0" borderId="0"/>
    <xf numFmtId="0" fontId="6" fillId="0" borderId="0"/>
    <xf numFmtId="0" fontId="23" fillId="0" borderId="1">
      <alignment vertical="top" wrapText="1"/>
    </xf>
    <xf numFmtId="0" fontId="24" fillId="5" borderId="0" applyNumberFormat="0" applyBorder="0" applyAlignment="0" applyProtection="0"/>
    <xf numFmtId="0" fontId="24" fillId="5" borderId="0" applyNumberFormat="0" applyBorder="0" applyAlignment="0" applyProtection="0"/>
    <xf numFmtId="0" fontId="24" fillId="5" borderId="0" applyNumberFormat="0" applyBorder="0" applyAlignment="0" applyProtection="0"/>
    <xf numFmtId="0" fontId="24" fillId="6" borderId="0" applyNumberFormat="0" applyBorder="0" applyAlignment="0" applyProtection="0"/>
    <xf numFmtId="0" fontId="24" fillId="6" borderId="0" applyNumberFormat="0" applyBorder="0" applyAlignment="0" applyProtection="0"/>
    <xf numFmtId="0" fontId="24" fillId="6" borderId="0" applyNumberFormat="0" applyBorder="0" applyAlignment="0" applyProtection="0"/>
    <xf numFmtId="0" fontId="24" fillId="7" borderId="0" applyNumberFormat="0" applyBorder="0" applyAlignment="0" applyProtection="0"/>
    <xf numFmtId="0" fontId="24" fillId="7" borderId="0" applyNumberFormat="0" applyBorder="0" applyAlignment="0" applyProtection="0"/>
    <xf numFmtId="0" fontId="24" fillId="7" borderId="0" applyNumberFormat="0" applyBorder="0" applyAlignment="0" applyProtection="0"/>
    <xf numFmtId="0" fontId="24" fillId="8" borderId="0" applyNumberFormat="0" applyBorder="0" applyAlignment="0" applyProtection="0"/>
    <xf numFmtId="0" fontId="24" fillId="8" borderId="0" applyNumberFormat="0" applyBorder="0" applyAlignment="0" applyProtection="0"/>
    <xf numFmtId="0" fontId="24" fillId="8" borderId="0" applyNumberFormat="0" applyBorder="0" applyAlignment="0" applyProtection="0"/>
    <xf numFmtId="0" fontId="24" fillId="9" borderId="0" applyNumberFormat="0" applyBorder="0" applyAlignment="0" applyProtection="0"/>
    <xf numFmtId="0" fontId="24" fillId="9" borderId="0" applyNumberFormat="0" applyBorder="0" applyAlignment="0" applyProtection="0"/>
    <xf numFmtId="0" fontId="24" fillId="9" borderId="0" applyNumberFormat="0" applyBorder="0" applyAlignment="0" applyProtection="0"/>
    <xf numFmtId="0" fontId="24" fillId="10" borderId="0" applyNumberFormat="0" applyBorder="0" applyAlignment="0" applyProtection="0"/>
    <xf numFmtId="0" fontId="24" fillId="10" borderId="0" applyNumberFormat="0" applyBorder="0" applyAlignment="0" applyProtection="0"/>
    <xf numFmtId="0" fontId="24" fillId="10" borderId="0" applyNumberFormat="0" applyBorder="0" applyAlignment="0" applyProtection="0"/>
    <xf numFmtId="0" fontId="24" fillId="11" borderId="0" applyNumberFormat="0" applyBorder="0" applyAlignment="0" applyProtection="0"/>
    <xf numFmtId="0" fontId="24" fillId="11" borderId="0" applyNumberFormat="0" applyBorder="0" applyAlignment="0" applyProtection="0"/>
    <xf numFmtId="0" fontId="24" fillId="11" borderId="0" applyNumberFormat="0" applyBorder="0" applyAlignment="0" applyProtection="0"/>
    <xf numFmtId="0" fontId="24" fillId="6" borderId="0" applyNumberFormat="0" applyBorder="0" applyAlignment="0" applyProtection="0"/>
    <xf numFmtId="0" fontId="24" fillId="6" borderId="0" applyNumberFormat="0" applyBorder="0" applyAlignment="0" applyProtection="0"/>
    <xf numFmtId="0" fontId="24" fillId="6" borderId="0" applyNumberFormat="0" applyBorder="0" applyAlignment="0" applyProtection="0"/>
    <xf numFmtId="0" fontId="24" fillId="9" borderId="0" applyNumberFormat="0" applyBorder="0" applyAlignment="0" applyProtection="0"/>
    <xf numFmtId="0" fontId="24" fillId="9" borderId="0" applyNumberFormat="0" applyBorder="0" applyAlignment="0" applyProtection="0"/>
    <xf numFmtId="0" fontId="24" fillId="9" borderId="0" applyNumberFormat="0" applyBorder="0" applyAlignment="0" applyProtection="0"/>
    <xf numFmtId="0" fontId="24" fillId="12" borderId="0" applyNumberFormat="0" applyBorder="0" applyAlignment="0" applyProtection="0"/>
    <xf numFmtId="0" fontId="24" fillId="12" borderId="0" applyNumberFormat="0" applyBorder="0" applyAlignment="0" applyProtection="0"/>
    <xf numFmtId="0" fontId="24" fillId="12" borderId="0" applyNumberFormat="0" applyBorder="0" applyAlignment="0" applyProtection="0"/>
    <xf numFmtId="0" fontId="25" fillId="13" borderId="0" applyNumberFormat="0" applyBorder="0" applyAlignment="0" applyProtection="0"/>
    <xf numFmtId="0" fontId="25" fillId="13" borderId="0" applyNumberFormat="0" applyBorder="0" applyAlignment="0" applyProtection="0"/>
    <xf numFmtId="0" fontId="25" fillId="13" borderId="0" applyNumberFormat="0" applyBorder="0" applyAlignment="0" applyProtection="0"/>
    <xf numFmtId="0" fontId="25" fillId="10" borderId="0" applyNumberFormat="0" applyBorder="0" applyAlignment="0" applyProtection="0"/>
    <xf numFmtId="0" fontId="25" fillId="10" borderId="0" applyNumberFormat="0" applyBorder="0" applyAlignment="0" applyProtection="0"/>
    <xf numFmtId="0" fontId="25" fillId="10" borderId="0" applyNumberFormat="0" applyBorder="0" applyAlignment="0" applyProtection="0"/>
    <xf numFmtId="0" fontId="25" fillId="11" borderId="0" applyNumberFormat="0" applyBorder="0" applyAlignment="0" applyProtection="0"/>
    <xf numFmtId="0" fontId="25" fillId="11" borderId="0" applyNumberFormat="0" applyBorder="0" applyAlignment="0" applyProtection="0"/>
    <xf numFmtId="0" fontId="25" fillId="11" borderId="0" applyNumberFormat="0" applyBorder="0" applyAlignment="0" applyProtection="0"/>
    <xf numFmtId="0" fontId="25" fillId="14" borderId="0" applyNumberFormat="0" applyBorder="0" applyAlignment="0" applyProtection="0"/>
    <xf numFmtId="0" fontId="25" fillId="14" borderId="0" applyNumberFormat="0" applyBorder="0" applyAlignment="0" applyProtection="0"/>
    <xf numFmtId="0" fontId="25" fillId="14"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25" fillId="17" borderId="0" applyNumberFormat="0" applyBorder="0" applyAlignment="0" applyProtection="0"/>
    <xf numFmtId="0" fontId="25" fillId="17"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4" borderId="0" applyNumberFormat="0" applyBorder="0" applyAlignment="0" applyProtection="0"/>
    <xf numFmtId="0" fontId="25" fillId="14" borderId="0" applyNumberFormat="0" applyBorder="0" applyAlignment="0" applyProtection="0"/>
    <xf numFmtId="0" fontId="25" fillId="14"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6" fillId="8" borderId="2" applyNumberFormat="0" applyAlignment="0" applyProtection="0"/>
    <xf numFmtId="0" fontId="26" fillId="8" borderId="2" applyNumberFormat="0" applyAlignment="0" applyProtection="0"/>
    <xf numFmtId="0" fontId="26" fillId="8" borderId="2" applyNumberFormat="0" applyAlignment="0" applyProtection="0"/>
    <xf numFmtId="0" fontId="27" fillId="21" borderId="3" applyNumberFormat="0" applyAlignment="0" applyProtection="0"/>
    <xf numFmtId="0" fontId="27" fillId="21" borderId="3" applyNumberFormat="0" applyAlignment="0" applyProtection="0"/>
    <xf numFmtId="0" fontId="27" fillId="21" borderId="3" applyNumberFormat="0" applyAlignment="0" applyProtection="0"/>
    <xf numFmtId="0" fontId="28" fillId="21" borderId="2" applyNumberFormat="0" applyAlignment="0" applyProtection="0"/>
    <xf numFmtId="0" fontId="28" fillId="21" borderId="2" applyNumberFormat="0" applyAlignment="0" applyProtection="0"/>
    <xf numFmtId="0" fontId="28" fillId="21" borderId="2" applyNumberFormat="0" applyAlignment="0" applyProtection="0"/>
    <xf numFmtId="164" fontId="11" fillId="0" borderId="0" applyFont="0" applyFill="0" applyBorder="0" applyAlignment="0" applyProtection="0"/>
    <xf numFmtId="0" fontId="29" fillId="0" borderId="4" applyNumberFormat="0" applyFill="0" applyAlignment="0" applyProtection="0"/>
    <xf numFmtId="0" fontId="29" fillId="0" borderId="4" applyNumberFormat="0" applyFill="0" applyAlignment="0" applyProtection="0"/>
    <xf numFmtId="0" fontId="29" fillId="0" borderId="4" applyNumberFormat="0" applyFill="0" applyAlignment="0" applyProtection="0"/>
    <xf numFmtId="0" fontId="30" fillId="0" borderId="5" applyNumberFormat="0" applyFill="0" applyAlignment="0" applyProtection="0"/>
    <xf numFmtId="0" fontId="30" fillId="0" borderId="5" applyNumberFormat="0" applyFill="0" applyAlignment="0" applyProtection="0"/>
    <xf numFmtId="0" fontId="30" fillId="0" borderId="5" applyNumberFormat="0" applyFill="0" applyAlignment="0" applyProtection="0"/>
    <xf numFmtId="0" fontId="31" fillId="0" borderId="6" applyNumberFormat="0" applyFill="0" applyAlignment="0" applyProtection="0"/>
    <xf numFmtId="0" fontId="31" fillId="0" borderId="6" applyNumberFormat="0" applyFill="0" applyAlignment="0" applyProtection="0"/>
    <xf numFmtId="0" fontId="31" fillId="0" borderId="6" applyNumberFormat="0" applyFill="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2" fillId="0" borderId="7" applyNumberFormat="0" applyFill="0" applyAlignment="0" applyProtection="0"/>
    <xf numFmtId="0" fontId="32" fillId="0" borderId="7" applyNumberFormat="0" applyFill="0" applyAlignment="0" applyProtection="0"/>
    <xf numFmtId="0" fontId="32" fillId="0" borderId="7" applyNumberFormat="0" applyFill="0" applyAlignment="0" applyProtection="0"/>
    <xf numFmtId="0" fontId="33" fillId="22" borderId="8" applyNumberFormat="0" applyAlignment="0" applyProtection="0"/>
    <xf numFmtId="0" fontId="33" fillId="22" borderId="8" applyNumberFormat="0" applyAlignment="0" applyProtection="0"/>
    <xf numFmtId="0" fontId="33" fillId="22" borderId="8" applyNumberFormat="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5" fillId="23" borderId="0" applyNumberFormat="0" applyBorder="0" applyAlignment="0" applyProtection="0"/>
    <xf numFmtId="0" fontId="35" fillId="23" borderId="0" applyNumberFormat="0" applyBorder="0" applyAlignment="0" applyProtection="0"/>
    <xf numFmtId="0" fontId="35" fillId="23" borderId="0" applyNumberFormat="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36" fillId="4" borderId="0" applyNumberFormat="0" applyBorder="0" applyAlignment="0" applyProtection="0"/>
    <xf numFmtId="0" fontId="36" fillId="4" borderId="0" applyNumberFormat="0" applyBorder="0" applyAlignment="0" applyProtection="0"/>
    <xf numFmtId="0" fontId="36" fillId="4" borderId="0" applyNumberFormat="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24" fillId="24" borderId="9" applyNumberFormat="0" applyFont="0" applyAlignment="0" applyProtection="0"/>
    <xf numFmtId="0" fontId="24" fillId="24" borderId="9" applyNumberFormat="0" applyFont="0" applyAlignment="0" applyProtection="0"/>
    <xf numFmtId="0" fontId="24" fillId="24" borderId="9" applyNumberFormat="0" applyFont="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0" fontId="38" fillId="0" borderId="10" applyNumberFormat="0" applyFill="0" applyAlignment="0" applyProtection="0"/>
    <xf numFmtId="0" fontId="38" fillId="0" borderId="10" applyNumberFormat="0" applyFill="0" applyAlignment="0" applyProtection="0"/>
    <xf numFmtId="0" fontId="38" fillId="0" borderId="10" applyNumberFormat="0" applyFill="0" applyAlignment="0" applyProtection="0"/>
    <xf numFmtId="0" fontId="41" fillId="0" borderId="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0" fontId="40" fillId="5" borderId="0" applyNumberFormat="0" applyBorder="0" applyAlignment="0" applyProtection="0"/>
    <xf numFmtId="0" fontId="40" fillId="5" borderId="0" applyNumberFormat="0" applyBorder="0" applyAlignment="0" applyProtection="0"/>
    <xf numFmtId="0" fontId="40" fillId="5" borderId="0" applyNumberFormat="0" applyBorder="0" applyAlignment="0" applyProtection="0"/>
    <xf numFmtId="4" fontId="42" fillId="25" borderId="11">
      <alignment horizontal="right" shrinkToFit="1"/>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8" fillId="26" borderId="12">
      <alignment horizontal="left" vertical="top" wrapText="1"/>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4" fontId="12" fillId="0" borderId="0">
      <alignment vertical="top" wrapText="1"/>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6" fillId="8" borderId="13" applyNumberFormat="0" applyAlignment="0" applyProtection="0"/>
    <xf numFmtId="0" fontId="26" fillId="8" borderId="13" applyNumberFormat="0" applyAlignment="0" applyProtection="0"/>
    <xf numFmtId="0" fontId="26" fillId="8" borderId="13" applyNumberFormat="0" applyAlignment="0" applyProtection="0"/>
    <xf numFmtId="0" fontId="27" fillId="21" borderId="14" applyNumberFormat="0" applyAlignment="0" applyProtection="0"/>
    <xf numFmtId="0" fontId="27" fillId="21" borderId="14" applyNumberFormat="0" applyAlignment="0" applyProtection="0"/>
    <xf numFmtId="0" fontId="27" fillId="21" borderId="14" applyNumberFormat="0" applyAlignment="0" applyProtection="0"/>
    <xf numFmtId="0" fontId="28" fillId="21" borderId="13" applyNumberFormat="0" applyAlignment="0" applyProtection="0"/>
    <xf numFmtId="0" fontId="28" fillId="21" borderId="13" applyNumberFormat="0" applyAlignment="0" applyProtection="0"/>
    <xf numFmtId="0" fontId="28" fillId="21" borderId="13" applyNumberFormat="0" applyAlignment="0" applyProtection="0"/>
    <xf numFmtId="0" fontId="32" fillId="0" borderId="15" applyNumberFormat="0" applyFill="0" applyAlignment="0" applyProtection="0"/>
    <xf numFmtId="0" fontId="32" fillId="0" borderId="15" applyNumberFormat="0" applyFill="0" applyAlignment="0" applyProtection="0"/>
    <xf numFmtId="0" fontId="32" fillId="0" borderId="15" applyNumberFormat="0" applyFill="0" applyAlignment="0" applyProtection="0"/>
    <xf numFmtId="0" fontId="24" fillId="24" borderId="16" applyNumberFormat="0" applyFont="0" applyAlignment="0" applyProtection="0"/>
    <xf numFmtId="0" fontId="24" fillId="24" borderId="16" applyNumberFormat="0" applyFont="0" applyAlignment="0" applyProtection="0"/>
    <xf numFmtId="0" fontId="24" fillId="24" borderId="16"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64" fillId="0" borderId="12">
      <alignment horizontal="left" vertical="top" wrapText="1"/>
    </xf>
    <xf numFmtId="49" fontId="65" fillId="0" borderId="18">
      <alignment horizontal="center" vertical="top" shrinkToFit="1"/>
    </xf>
    <xf numFmtId="4" fontId="48" fillId="26" borderId="18">
      <alignment horizontal="right" vertical="top" shrinkToFit="1"/>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0" fillId="0" borderId="0" applyNumberFormat="0" applyFill="0" applyBorder="0" applyAlignment="0" applyProtection="0"/>
  </cellStyleXfs>
  <cellXfs count="353">
    <xf numFmtId="164" fontId="0" fillId="0" borderId="0" xfId="0" applyNumberFormat="1" applyFont="1" applyFill="1" applyAlignment="1">
      <alignment vertical="top" wrapText="1"/>
    </xf>
    <xf numFmtId="164" fontId="16" fillId="2" borderId="0" xfId="0" applyNumberFormat="1" applyFont="1" applyFill="1" applyBorder="1" applyAlignment="1">
      <alignment vertical="top" wrapText="1"/>
    </xf>
    <xf numFmtId="164" fontId="18" fillId="2" borderId="0" xfId="0" applyNumberFormat="1" applyFont="1" applyFill="1" applyBorder="1" applyAlignment="1">
      <alignment vertical="center" wrapText="1"/>
    </xf>
    <xf numFmtId="164" fontId="22" fillId="2" borderId="0" xfId="0" applyNumberFormat="1" applyFont="1" applyFill="1" applyBorder="1" applyAlignment="1">
      <alignment vertical="top" wrapText="1"/>
    </xf>
    <xf numFmtId="164" fontId="19" fillId="2" borderId="0" xfId="0" applyNumberFormat="1" applyFont="1" applyFill="1" applyBorder="1" applyAlignment="1">
      <alignment vertical="top" wrapText="1"/>
    </xf>
    <xf numFmtId="165" fontId="57" fillId="0" borderId="17" xfId="2" applyNumberFormat="1" applyFont="1" applyFill="1" applyBorder="1" applyAlignment="1">
      <alignment horizontal="right" vertical="center" wrapText="1"/>
    </xf>
    <xf numFmtId="165" fontId="50" fillId="0" borderId="17" xfId="2" applyNumberFormat="1" applyFont="1" applyFill="1" applyBorder="1" applyAlignment="1">
      <alignment horizontal="right" vertical="center" wrapText="1"/>
    </xf>
    <xf numFmtId="164" fontId="16" fillId="0" borderId="0" xfId="0" applyNumberFormat="1" applyFont="1" applyFill="1" applyBorder="1" applyAlignment="1">
      <alignment vertical="top" wrapText="1"/>
    </xf>
    <xf numFmtId="165" fontId="49" fillId="0" borderId="17" xfId="0" applyNumberFormat="1" applyFont="1" applyFill="1" applyBorder="1" applyAlignment="1">
      <alignment horizontal="right" vertical="center" wrapText="1"/>
    </xf>
    <xf numFmtId="165" fontId="50" fillId="0" borderId="17" xfId="0" applyNumberFormat="1" applyFont="1" applyFill="1" applyBorder="1" applyAlignment="1">
      <alignment horizontal="right" vertical="center" wrapText="1"/>
    </xf>
    <xf numFmtId="165" fontId="53" fillId="0" borderId="17" xfId="0" applyNumberFormat="1" applyFont="1" applyFill="1" applyBorder="1" applyAlignment="1">
      <alignment horizontal="right" vertical="center" wrapText="1"/>
    </xf>
    <xf numFmtId="165" fontId="52" fillId="0" borderId="17" xfId="0" applyNumberFormat="1" applyFont="1" applyFill="1" applyBorder="1" applyAlignment="1">
      <alignment horizontal="right" vertical="center" wrapText="1"/>
    </xf>
    <xf numFmtId="164" fontId="46" fillId="0" borderId="0" xfId="0" applyNumberFormat="1" applyFont="1" applyFill="1" applyBorder="1" applyAlignment="1">
      <alignment vertical="top" wrapText="1"/>
    </xf>
    <xf numFmtId="164" fontId="14" fillId="0" borderId="0" xfId="0" applyNumberFormat="1" applyFont="1" applyFill="1" applyBorder="1" applyAlignment="1">
      <alignment vertical="top" wrapText="1"/>
    </xf>
    <xf numFmtId="0" fontId="57" fillId="0" borderId="17" xfId="0" applyNumberFormat="1" applyFont="1" applyFill="1" applyBorder="1" applyAlignment="1">
      <alignment vertical="top" wrapText="1"/>
    </xf>
    <xf numFmtId="0" fontId="50" fillId="0" borderId="17" xfId="0" applyNumberFormat="1" applyFont="1" applyFill="1" applyBorder="1" applyAlignment="1">
      <alignment horizontal="center" vertical="center" wrapText="1"/>
    </xf>
    <xf numFmtId="0" fontId="54" fillId="0" borderId="17" xfId="0" applyNumberFormat="1" applyFont="1" applyFill="1" applyBorder="1" applyAlignment="1">
      <alignment horizontal="center" vertical="center" wrapText="1"/>
    </xf>
    <xf numFmtId="165" fontId="51" fillId="0" borderId="17" xfId="0" applyNumberFormat="1" applyFont="1" applyFill="1" applyBorder="1" applyAlignment="1">
      <alignment horizontal="right" vertical="center" wrapText="1"/>
    </xf>
    <xf numFmtId="165" fontId="55" fillId="0" borderId="17" xfId="0" applyNumberFormat="1" applyFont="1" applyFill="1" applyBorder="1" applyAlignment="1">
      <alignment horizontal="right" vertical="center" wrapText="1"/>
    </xf>
    <xf numFmtId="165" fontId="57" fillId="0" borderId="17" xfId="0" applyNumberFormat="1" applyFont="1" applyFill="1" applyBorder="1" applyAlignment="1">
      <alignment horizontal="right" vertical="center" wrapText="1"/>
    </xf>
    <xf numFmtId="165" fontId="52" fillId="0" borderId="17" xfId="2" applyNumberFormat="1" applyFont="1" applyFill="1" applyBorder="1" applyAlignment="1">
      <alignment horizontal="right" vertical="center" wrapText="1"/>
    </xf>
    <xf numFmtId="165" fontId="61" fillId="0" borderId="17" xfId="0" applyNumberFormat="1" applyFont="1" applyFill="1" applyBorder="1" applyAlignment="1">
      <alignment horizontal="right" vertical="center" wrapText="1"/>
    </xf>
    <xf numFmtId="164" fontId="44" fillId="0" borderId="0" xfId="0" applyNumberFormat="1" applyFont="1" applyFill="1" applyBorder="1" applyAlignment="1">
      <alignment horizontal="left" vertical="top" wrapText="1"/>
    </xf>
    <xf numFmtId="49" fontId="44" fillId="0" borderId="0" xfId="0" applyNumberFormat="1" applyFont="1" applyFill="1" applyBorder="1" applyAlignment="1">
      <alignment horizontal="center" vertical="center" wrapText="1"/>
    </xf>
    <xf numFmtId="0" fontId="44" fillId="0" borderId="0" xfId="0" applyNumberFormat="1" applyFont="1" applyFill="1" applyBorder="1" applyAlignment="1">
      <alignment horizontal="center" vertical="center" wrapText="1"/>
    </xf>
    <xf numFmtId="164" fontId="44" fillId="0" borderId="0" xfId="0" applyNumberFormat="1" applyFont="1" applyFill="1" applyBorder="1" applyAlignment="1">
      <alignment horizontal="center" wrapText="1"/>
    </xf>
    <xf numFmtId="164" fontId="43" fillId="0" borderId="0" xfId="0" applyNumberFormat="1" applyFont="1" applyFill="1" applyBorder="1" applyAlignment="1">
      <alignment horizontal="center" vertical="center" wrapText="1"/>
    </xf>
    <xf numFmtId="164" fontId="16" fillId="0" borderId="0" xfId="0" applyNumberFormat="1" applyFont="1" applyFill="1" applyBorder="1" applyAlignment="1">
      <alignment horizontal="center" vertical="center" wrapText="1"/>
    </xf>
    <xf numFmtId="164" fontId="16" fillId="0" borderId="0" xfId="0" applyNumberFormat="1" applyFont="1" applyFill="1" applyBorder="1" applyAlignment="1">
      <alignment horizontal="center" wrapText="1"/>
    </xf>
    <xf numFmtId="164" fontId="15" fillId="0" borderId="0" xfId="0" applyNumberFormat="1" applyFont="1" applyFill="1" applyBorder="1" applyAlignment="1">
      <alignment vertical="top" wrapText="1"/>
    </xf>
    <xf numFmtId="164" fontId="17" fillId="0" borderId="0" xfId="0" applyNumberFormat="1" applyFont="1" applyFill="1" applyBorder="1" applyAlignment="1">
      <alignment vertical="center" wrapText="1"/>
    </xf>
    <xf numFmtId="164" fontId="17" fillId="0" borderId="0" xfId="0" applyNumberFormat="1" applyFont="1" applyFill="1" applyBorder="1" applyAlignment="1">
      <alignment vertical="top" wrapText="1"/>
    </xf>
    <xf numFmtId="164" fontId="19" fillId="0" borderId="0" xfId="0" applyNumberFormat="1" applyFont="1" applyFill="1" applyBorder="1" applyAlignment="1">
      <alignment vertical="top" wrapText="1"/>
    </xf>
    <xf numFmtId="164" fontId="20" fillId="0" borderId="0" xfId="0" applyNumberFormat="1" applyFont="1" applyFill="1" applyBorder="1" applyAlignment="1">
      <alignment vertical="top" wrapText="1"/>
    </xf>
    <xf numFmtId="164" fontId="22" fillId="0" borderId="0" xfId="0" applyNumberFormat="1" applyFont="1" applyFill="1" applyBorder="1" applyAlignment="1">
      <alignment vertical="top" wrapText="1"/>
    </xf>
    <xf numFmtId="164" fontId="16" fillId="0" borderId="0" xfId="0" applyNumberFormat="1" applyFont="1" applyFill="1" applyBorder="1" applyAlignment="1">
      <alignment vertical="center" wrapText="1"/>
    </xf>
    <xf numFmtId="164" fontId="45" fillId="0" borderId="0" xfId="0" applyNumberFormat="1" applyFont="1" applyFill="1" applyBorder="1" applyAlignment="1">
      <alignment vertical="top" wrapText="1"/>
    </xf>
    <xf numFmtId="165" fontId="63" fillId="0" borderId="17" xfId="0" applyNumberFormat="1" applyFont="1" applyFill="1" applyBorder="1" applyAlignment="1">
      <alignment horizontal="center" vertical="center" wrapText="1"/>
    </xf>
    <xf numFmtId="164" fontId="16" fillId="27" borderId="0" xfId="0" applyNumberFormat="1" applyFont="1" applyFill="1" applyBorder="1" applyAlignment="1">
      <alignment vertical="top" wrapText="1"/>
    </xf>
    <xf numFmtId="164" fontId="14" fillId="27" borderId="0" xfId="0" applyNumberFormat="1" applyFont="1" applyFill="1" applyBorder="1" applyAlignment="1">
      <alignment vertical="top" wrapText="1"/>
    </xf>
    <xf numFmtId="0" fontId="51" fillId="0" borderId="17" xfId="0" applyNumberFormat="1" applyFont="1" applyFill="1" applyBorder="1" applyAlignment="1">
      <alignment horizontal="center" vertical="center" wrapText="1"/>
    </xf>
    <xf numFmtId="0" fontId="51" fillId="0" borderId="17" xfId="0" applyNumberFormat="1" applyFont="1" applyFill="1" applyBorder="1" applyAlignment="1">
      <alignment horizontal="left" vertical="center" wrapText="1"/>
    </xf>
    <xf numFmtId="164" fontId="16" fillId="28" borderId="0" xfId="0" applyNumberFormat="1" applyFont="1" applyFill="1" applyBorder="1" applyAlignment="1">
      <alignment vertical="top" wrapText="1"/>
    </xf>
    <xf numFmtId="164" fontId="16" fillId="28" borderId="0" xfId="0" applyNumberFormat="1" applyFont="1" applyFill="1" applyBorder="1" applyAlignment="1">
      <alignment vertical="center" wrapText="1"/>
    </xf>
    <xf numFmtId="0" fontId="50" fillId="0" borderId="17" xfId="0" applyNumberFormat="1" applyFont="1" applyFill="1" applyBorder="1" applyAlignment="1">
      <alignment horizontal="left" vertical="center" wrapText="1"/>
    </xf>
    <xf numFmtId="164" fontId="43" fillId="0" borderId="0" xfId="0" applyNumberFormat="1" applyFont="1" applyFill="1" applyBorder="1" applyAlignment="1">
      <alignment vertical="center" wrapText="1"/>
    </xf>
    <xf numFmtId="165" fontId="43" fillId="0" borderId="0" xfId="0" applyNumberFormat="1" applyFont="1" applyFill="1" applyBorder="1" applyAlignment="1">
      <alignment vertical="center" wrapText="1"/>
    </xf>
    <xf numFmtId="165" fontId="16" fillId="0" borderId="0" xfId="0" applyNumberFormat="1" applyFont="1" applyFill="1" applyBorder="1" applyAlignment="1">
      <alignment vertical="center" wrapText="1"/>
    </xf>
    <xf numFmtId="165" fontId="63" fillId="30" borderId="17" xfId="0" applyNumberFormat="1" applyFont="1" applyFill="1" applyBorder="1" applyAlignment="1">
      <alignment horizontal="center" vertical="center" wrapText="1"/>
    </xf>
    <xf numFmtId="164" fontId="19" fillId="30" borderId="0" xfId="0" applyNumberFormat="1" applyFont="1" applyFill="1" applyBorder="1" applyAlignment="1">
      <alignment vertical="top" wrapText="1"/>
    </xf>
    <xf numFmtId="164" fontId="16" fillId="30" borderId="0" xfId="0" applyNumberFormat="1" applyFont="1" applyFill="1" applyBorder="1" applyAlignment="1">
      <alignment vertical="top" wrapText="1"/>
    </xf>
    <xf numFmtId="165" fontId="63" fillId="27" borderId="17" xfId="0" applyNumberFormat="1" applyFont="1" applyFill="1" applyBorder="1" applyAlignment="1">
      <alignment horizontal="center" vertical="center" wrapText="1"/>
    </xf>
    <xf numFmtId="164" fontId="19" fillId="27" borderId="0" xfId="0" applyNumberFormat="1" applyFont="1" applyFill="1" applyBorder="1" applyAlignment="1">
      <alignment vertical="top" wrapText="1"/>
    </xf>
    <xf numFmtId="164" fontId="63" fillId="30" borderId="17" xfId="0" applyFont="1" applyFill="1" applyBorder="1" applyAlignment="1">
      <alignment horizontal="center" vertical="center" wrapText="1"/>
    </xf>
    <xf numFmtId="164" fontId="63" fillId="0" borderId="17" xfId="0" applyFont="1" applyFill="1" applyBorder="1" applyAlignment="1">
      <alignment horizontal="left" vertical="center" wrapText="1"/>
    </xf>
    <xf numFmtId="164" fontId="63" fillId="27" borderId="17" xfId="0" applyFont="1" applyFill="1" applyBorder="1" applyAlignment="1">
      <alignment horizontal="left" vertical="center" wrapText="1"/>
    </xf>
    <xf numFmtId="164" fontId="63" fillId="0" borderId="17" xfId="0" applyFont="1" applyFill="1" applyBorder="1" applyAlignment="1">
      <alignment horizontal="center" vertical="center" wrapText="1"/>
    </xf>
    <xf numFmtId="0" fontId="61" fillId="27" borderId="17" xfId="0" applyNumberFormat="1" applyFont="1" applyFill="1" applyBorder="1" applyAlignment="1">
      <alignment horizontal="center" vertical="center" wrapText="1"/>
    </xf>
    <xf numFmtId="0" fontId="49" fillId="0" borderId="17" xfId="0" applyNumberFormat="1" applyFont="1" applyFill="1" applyBorder="1" applyAlignment="1">
      <alignment horizontal="center" vertical="center" wrapText="1"/>
    </xf>
    <xf numFmtId="0" fontId="50" fillId="0" borderId="17" xfId="0" applyNumberFormat="1" applyFont="1" applyFill="1" applyBorder="1" applyAlignment="1">
      <alignment horizontal="left" vertical="top" wrapText="1"/>
    </xf>
    <xf numFmtId="165" fontId="61" fillId="27" borderId="17" xfId="0" applyNumberFormat="1" applyFont="1" applyFill="1" applyBorder="1" applyAlignment="1">
      <alignment horizontal="right" vertical="center" wrapText="1"/>
    </xf>
    <xf numFmtId="164" fontId="21" fillId="27" borderId="0" xfId="0" applyNumberFormat="1" applyFont="1" applyFill="1" applyBorder="1" applyAlignment="1">
      <alignment vertical="top" wrapText="1"/>
    </xf>
    <xf numFmtId="165" fontId="71" fillId="0" borderId="17" xfId="0" applyNumberFormat="1" applyFont="1" applyFill="1" applyBorder="1" applyAlignment="1">
      <alignment horizontal="right" vertical="center" wrapText="1"/>
    </xf>
    <xf numFmtId="165" fontId="72" fillId="0" borderId="17" xfId="0" applyNumberFormat="1" applyFont="1" applyFill="1" applyBorder="1" applyAlignment="1">
      <alignment horizontal="right" vertical="center" wrapText="1"/>
    </xf>
    <xf numFmtId="165" fontId="49" fillId="27" borderId="17" xfId="0" applyNumberFormat="1" applyFont="1" applyFill="1" applyBorder="1" applyAlignment="1">
      <alignment horizontal="right" vertical="center" wrapText="1"/>
    </xf>
    <xf numFmtId="164" fontId="75" fillId="28" borderId="0" xfId="0" applyNumberFormat="1" applyFont="1" applyFill="1" applyBorder="1" applyAlignment="1">
      <alignment vertical="top" wrapText="1"/>
    </xf>
    <xf numFmtId="164" fontId="74" fillId="33" borderId="0" xfId="0" applyNumberFormat="1" applyFont="1" applyFill="1" applyBorder="1" applyAlignment="1">
      <alignment vertical="top" wrapText="1"/>
    </xf>
    <xf numFmtId="164" fontId="75" fillId="0" borderId="0" xfId="0" applyNumberFormat="1" applyFont="1" applyFill="1" applyBorder="1" applyAlignment="1">
      <alignment vertical="top" wrapText="1"/>
    </xf>
    <xf numFmtId="164" fontId="76" fillId="28" borderId="0" xfId="0" applyNumberFormat="1" applyFont="1" applyFill="1" applyBorder="1" applyAlignment="1">
      <alignment vertical="top" wrapText="1"/>
    </xf>
    <xf numFmtId="0" fontId="52" fillId="0" borderId="17" xfId="0" applyNumberFormat="1" applyFont="1" applyFill="1" applyBorder="1" applyAlignment="1" applyProtection="1">
      <alignment horizontal="center" vertical="center" wrapText="1"/>
    </xf>
    <xf numFmtId="0" fontId="78" fillId="0" borderId="17" xfId="12" applyNumberFormat="1" applyFont="1" applyFill="1" applyBorder="1" applyAlignment="1">
      <alignment horizontal="center" vertical="center" wrapText="1"/>
    </xf>
    <xf numFmtId="0" fontId="52" fillId="0" borderId="17" xfId="0" applyNumberFormat="1" applyFont="1" applyFill="1" applyBorder="1" applyAlignment="1">
      <alignment horizontal="center" vertical="center" wrapText="1"/>
    </xf>
    <xf numFmtId="0" fontId="50" fillId="0" borderId="17" xfId="0" applyNumberFormat="1" applyFont="1" applyFill="1" applyBorder="1" applyAlignment="1">
      <alignment horizontal="center" vertical="center"/>
    </xf>
    <xf numFmtId="165" fontId="52" fillId="0" borderId="17" xfId="0" applyNumberFormat="1" applyFont="1" applyFill="1" applyBorder="1" applyAlignment="1" applyProtection="1">
      <alignment horizontal="right" vertical="center" wrapText="1"/>
    </xf>
    <xf numFmtId="165" fontId="50" fillId="0" borderId="17" xfId="0" applyNumberFormat="1" applyFont="1" applyFill="1" applyBorder="1" applyAlignment="1">
      <alignment horizontal="right" vertical="center"/>
    </xf>
    <xf numFmtId="165" fontId="53" fillId="0" borderId="17" xfId="0" applyNumberFormat="1" applyFont="1" applyFill="1" applyBorder="1" applyAlignment="1" applyProtection="1">
      <alignment horizontal="right" vertical="center" wrapText="1"/>
    </xf>
    <xf numFmtId="165" fontId="54" fillId="0" borderId="17" xfId="0" applyNumberFormat="1" applyFont="1" applyFill="1" applyBorder="1" applyAlignment="1">
      <alignment horizontal="right" vertical="center" wrapText="1"/>
    </xf>
    <xf numFmtId="165" fontId="50" fillId="0" borderId="17" xfId="0" applyNumberFormat="1" applyFont="1" applyFill="1" applyBorder="1" applyAlignment="1" applyProtection="1">
      <alignment horizontal="right" vertical="center" wrapText="1"/>
    </xf>
    <xf numFmtId="165" fontId="54" fillId="0" borderId="17" xfId="0" applyNumberFormat="1" applyFont="1" applyFill="1" applyBorder="1" applyAlignment="1" applyProtection="1">
      <alignment horizontal="right" vertical="center" wrapText="1"/>
    </xf>
    <xf numFmtId="165" fontId="49" fillId="0" borderId="17" xfId="0" applyNumberFormat="1" applyFont="1" applyFill="1" applyBorder="1" applyAlignment="1" applyProtection="1">
      <alignment horizontal="right" vertical="center" wrapText="1"/>
    </xf>
    <xf numFmtId="165" fontId="49" fillId="34" borderId="17" xfId="0" applyNumberFormat="1" applyFont="1" applyFill="1" applyBorder="1" applyAlignment="1">
      <alignment horizontal="right" vertical="center" wrapText="1"/>
    </xf>
    <xf numFmtId="164" fontId="75" fillId="34" borderId="0" xfId="0" applyNumberFormat="1" applyFont="1" applyFill="1" applyBorder="1" applyAlignment="1">
      <alignment vertical="top" wrapText="1"/>
    </xf>
    <xf numFmtId="165" fontId="49" fillId="34" borderId="17" xfId="0" applyNumberFormat="1" applyFont="1" applyFill="1" applyBorder="1" applyAlignment="1" applyProtection="1">
      <alignment horizontal="right" vertical="center" wrapText="1"/>
    </xf>
    <xf numFmtId="165" fontId="78" fillId="0" borderId="17" xfId="12" applyNumberFormat="1" applyFont="1" applyFill="1" applyBorder="1" applyAlignment="1">
      <alignment horizontal="right" vertical="center" wrapText="1"/>
    </xf>
    <xf numFmtId="165" fontId="52" fillId="0" borderId="17" xfId="0" applyNumberFormat="1" applyFont="1" applyFill="1" applyBorder="1" applyAlignment="1" applyProtection="1">
      <alignment horizontal="right" vertical="center" wrapText="1"/>
      <protection locked="0"/>
    </xf>
    <xf numFmtId="165" fontId="53" fillId="0" borderId="17" xfId="0" applyNumberFormat="1" applyFont="1" applyFill="1" applyBorder="1" applyAlignment="1" applyProtection="1">
      <alignment horizontal="right" vertical="center" wrapText="1"/>
      <protection locked="0"/>
    </xf>
    <xf numFmtId="0" fontId="50" fillId="0" borderId="17" xfId="0" applyNumberFormat="1" applyFont="1" applyFill="1" applyBorder="1" applyAlignment="1">
      <alignment wrapText="1"/>
    </xf>
    <xf numFmtId="165" fontId="49" fillId="33" borderId="17" xfId="2" applyNumberFormat="1" applyFont="1" applyFill="1" applyBorder="1" applyAlignment="1">
      <alignment horizontal="right" vertical="center" wrapText="1"/>
    </xf>
    <xf numFmtId="164" fontId="16" fillId="33" borderId="0" xfId="0" applyNumberFormat="1" applyFont="1" applyFill="1" applyBorder="1" applyAlignment="1">
      <alignment vertical="top" wrapText="1"/>
    </xf>
    <xf numFmtId="165" fontId="49" fillId="33" borderId="17" xfId="0" applyNumberFormat="1" applyFont="1" applyFill="1" applyBorder="1" applyAlignment="1">
      <alignment horizontal="right" vertical="center" wrapText="1"/>
    </xf>
    <xf numFmtId="164" fontId="19" fillId="33" borderId="0" xfId="0" applyNumberFormat="1" applyFont="1" applyFill="1" applyBorder="1" applyAlignment="1">
      <alignment vertical="top" wrapText="1"/>
    </xf>
    <xf numFmtId="164" fontId="16" fillId="33" borderId="0" xfId="0" applyNumberFormat="1" applyFont="1" applyFill="1" applyBorder="1" applyAlignment="1">
      <alignment vertical="center" wrapText="1"/>
    </xf>
    <xf numFmtId="165" fontId="52" fillId="0" borderId="17" xfId="0" applyNumberFormat="1" applyFont="1" applyFill="1" applyBorder="1" applyAlignment="1">
      <alignment horizontal="left" vertical="center" wrapText="1"/>
    </xf>
    <xf numFmtId="0" fontId="57" fillId="27" borderId="17" xfId="0" applyNumberFormat="1" applyFont="1" applyFill="1" applyBorder="1" applyAlignment="1">
      <alignment horizontal="center" vertical="center" wrapText="1"/>
    </xf>
    <xf numFmtId="0" fontId="61" fillId="0" borderId="17" xfId="0" applyNumberFormat="1" applyFont="1" applyFill="1" applyBorder="1" applyAlignment="1">
      <alignment horizontal="center" vertical="center" wrapText="1"/>
    </xf>
    <xf numFmtId="0" fontId="63" fillId="0" borderId="17" xfId="0" applyNumberFormat="1" applyFont="1" applyFill="1" applyBorder="1" applyAlignment="1" applyProtection="1">
      <alignment horizontal="center" vertical="center" wrapText="1"/>
      <protection locked="0"/>
    </xf>
    <xf numFmtId="0" fontId="78" fillId="0" borderId="17" xfId="0" applyNumberFormat="1" applyFont="1" applyFill="1" applyBorder="1" applyAlignment="1">
      <alignment horizontal="left" vertical="top" wrapText="1"/>
    </xf>
    <xf numFmtId="0" fontId="52" fillId="0" borderId="17" xfId="0" applyNumberFormat="1" applyFont="1" applyFill="1" applyBorder="1" applyAlignment="1" applyProtection="1">
      <alignment horizontal="left" vertical="top" wrapText="1"/>
      <protection locked="0"/>
    </xf>
    <xf numFmtId="0" fontId="78" fillId="0" borderId="17" xfId="0" applyNumberFormat="1" applyFont="1" applyFill="1" applyBorder="1" applyAlignment="1">
      <alignment horizontal="center" vertical="center" wrapText="1"/>
    </xf>
    <xf numFmtId="0" fontId="63" fillId="34" borderId="17" xfId="0" applyNumberFormat="1" applyFont="1" applyFill="1" applyBorder="1" applyAlignment="1" applyProtection="1">
      <alignment horizontal="left" vertical="top" wrapText="1"/>
      <protection locked="0"/>
    </xf>
    <xf numFmtId="0" fontId="63" fillId="34" borderId="17" xfId="0" applyNumberFormat="1" applyFont="1" applyFill="1" applyBorder="1" applyAlignment="1" applyProtection="1">
      <alignment horizontal="center" vertical="center" wrapText="1"/>
      <protection locked="0"/>
    </xf>
    <xf numFmtId="164" fontId="78" fillId="0" borderId="17" xfId="0" applyNumberFormat="1" applyFont="1" applyFill="1" applyBorder="1" applyAlignment="1" applyProtection="1">
      <alignment vertical="top" wrapText="1"/>
    </xf>
    <xf numFmtId="0" fontId="78" fillId="0" borderId="17" xfId="0" applyNumberFormat="1" applyFont="1" applyFill="1" applyBorder="1" applyAlignment="1" applyProtection="1">
      <alignment horizontal="left" vertical="top" wrapText="1"/>
    </xf>
    <xf numFmtId="0" fontId="78" fillId="0" borderId="17" xfId="0" applyNumberFormat="1" applyFont="1" applyFill="1" applyBorder="1" applyAlignment="1" applyProtection="1">
      <alignment horizontal="center" vertical="center" wrapText="1"/>
    </xf>
    <xf numFmtId="0" fontId="78" fillId="0" borderId="17" xfId="12" applyNumberFormat="1" applyFont="1" applyFill="1" applyBorder="1" applyAlignment="1">
      <alignment horizontal="left" vertical="top" wrapText="1"/>
    </xf>
    <xf numFmtId="165" fontId="78" fillId="0" borderId="17" xfId="0" applyNumberFormat="1" applyFont="1" applyFill="1" applyBorder="1" applyAlignment="1">
      <alignment horizontal="right" vertical="center" wrapText="1"/>
    </xf>
    <xf numFmtId="0" fontId="79" fillId="34" borderId="17" xfId="12" applyNumberFormat="1" applyFont="1" applyFill="1" applyBorder="1" applyAlignment="1" applyProtection="1">
      <alignment horizontal="center" vertical="center" wrapText="1"/>
      <protection locked="0"/>
    </xf>
    <xf numFmtId="165" fontId="81" fillId="34" borderId="17" xfId="0" applyNumberFormat="1" applyFont="1" applyFill="1" applyBorder="1" applyAlignment="1">
      <alignment horizontal="right" vertical="center" wrapText="1"/>
    </xf>
    <xf numFmtId="0" fontId="71" fillId="0" borderId="17" xfId="0" applyNumberFormat="1" applyFont="1" applyFill="1" applyBorder="1" applyAlignment="1">
      <alignment horizontal="center" vertical="center" wrapText="1"/>
    </xf>
    <xf numFmtId="0" fontId="81" fillId="0" borderId="17" xfId="12" applyNumberFormat="1" applyFont="1" applyFill="1" applyBorder="1" applyAlignment="1">
      <alignment horizontal="center" vertical="center" wrapText="1"/>
    </xf>
    <xf numFmtId="164" fontId="81" fillId="0" borderId="17" xfId="0" applyNumberFormat="1" applyFont="1" applyFill="1" applyBorder="1" applyAlignment="1">
      <alignment vertical="top" wrapText="1"/>
    </xf>
    <xf numFmtId="0" fontId="78" fillId="0" borderId="17" xfId="12" applyNumberFormat="1" applyFont="1" applyFill="1" applyBorder="1" applyAlignment="1" applyProtection="1">
      <alignment horizontal="center" vertical="center" wrapText="1"/>
      <protection locked="0"/>
    </xf>
    <xf numFmtId="165" fontId="80" fillId="0" borderId="17" xfId="0" applyNumberFormat="1" applyFont="1" applyFill="1" applyBorder="1" applyAlignment="1">
      <alignment horizontal="right" vertical="center" wrapText="1"/>
    </xf>
    <xf numFmtId="0" fontId="82" fillId="0" borderId="17" xfId="12" applyNumberFormat="1" applyFont="1" applyFill="1" applyBorder="1" applyAlignment="1">
      <alignment horizontal="center" vertical="center" wrapText="1"/>
    </xf>
    <xf numFmtId="164" fontId="80" fillId="0" borderId="17" xfId="0" applyNumberFormat="1" applyFont="1" applyFill="1" applyBorder="1" applyAlignment="1">
      <alignment vertical="top" wrapText="1"/>
    </xf>
    <xf numFmtId="0" fontId="52" fillId="0" borderId="17" xfId="0" applyNumberFormat="1" applyFont="1" applyFill="1" applyBorder="1" applyAlignment="1" applyProtection="1">
      <alignment horizontal="center" vertical="center" wrapText="1"/>
      <protection locked="0"/>
    </xf>
    <xf numFmtId="0" fontId="53" fillId="0" borderId="17" xfId="0" applyNumberFormat="1" applyFont="1" applyFill="1" applyBorder="1" applyAlignment="1">
      <alignment horizontal="center" vertical="center" wrapText="1"/>
    </xf>
    <xf numFmtId="0" fontId="54" fillId="0" borderId="17" xfId="0" applyNumberFormat="1" applyFont="1" applyFill="1" applyBorder="1" applyAlignment="1">
      <alignment horizontal="left" vertical="top" wrapText="1"/>
    </xf>
    <xf numFmtId="0" fontId="53" fillId="0" borderId="17" xfId="0" applyNumberFormat="1" applyFont="1" applyFill="1" applyBorder="1" applyAlignment="1" applyProtection="1">
      <alignment horizontal="center" vertical="center" wrapText="1"/>
      <protection locked="0"/>
    </xf>
    <xf numFmtId="0" fontId="54" fillId="0" borderId="17" xfId="0" applyNumberFormat="1" applyFont="1" applyFill="1" applyBorder="1" applyAlignment="1" applyProtection="1">
      <alignment horizontal="left" vertical="top" wrapText="1"/>
    </xf>
    <xf numFmtId="0" fontId="79" fillId="34" borderId="17" xfId="12" applyNumberFormat="1" applyFont="1" applyFill="1" applyBorder="1" applyAlignment="1" applyProtection="1">
      <alignment horizontal="left" vertical="center" wrapText="1"/>
      <protection locked="0"/>
    </xf>
    <xf numFmtId="0" fontId="49" fillId="0" borderId="17" xfId="0" applyNumberFormat="1" applyFont="1" applyFill="1" applyBorder="1" applyAlignment="1" applyProtection="1">
      <alignment horizontal="center" vertical="center" wrapText="1"/>
    </xf>
    <xf numFmtId="0" fontId="71" fillId="0" borderId="17" xfId="0" applyNumberFormat="1" applyFont="1" applyFill="1" applyBorder="1" applyAlignment="1">
      <alignment horizontal="center" vertical="center"/>
    </xf>
    <xf numFmtId="0" fontId="52" fillId="0" borderId="17" xfId="0" applyNumberFormat="1" applyFont="1" applyFill="1" applyBorder="1" applyAlignment="1">
      <alignment horizontal="center" vertical="center"/>
    </xf>
    <xf numFmtId="165" fontId="0" fillId="0" borderId="17" xfId="0" applyNumberFormat="1" applyFont="1" applyFill="1" applyBorder="1" applyAlignment="1">
      <alignment horizontal="right" vertical="center" wrapText="1"/>
    </xf>
    <xf numFmtId="165" fontId="80" fillId="0" borderId="17" xfId="0" applyNumberFormat="1" applyFont="1" applyFill="1" applyBorder="1" applyAlignment="1" applyProtection="1">
      <alignment horizontal="right" vertical="center" wrapText="1"/>
    </xf>
    <xf numFmtId="165" fontId="81" fillId="0" borderId="17" xfId="0" applyNumberFormat="1" applyFont="1" applyFill="1" applyBorder="1" applyAlignment="1">
      <alignment horizontal="right" vertical="center" wrapText="1"/>
    </xf>
    <xf numFmtId="164" fontId="69" fillId="28" borderId="0" xfId="0" applyFont="1" applyFill="1" applyBorder="1" applyAlignment="1"/>
    <xf numFmtId="0" fontId="50" fillId="0" borderId="17" xfId="0" applyNumberFormat="1" applyFont="1" applyFill="1" applyBorder="1" applyAlignment="1">
      <alignment horizontal="center" wrapText="1"/>
    </xf>
    <xf numFmtId="3" fontId="50" fillId="0" borderId="17" xfId="0" applyNumberFormat="1" applyFont="1" applyFill="1" applyBorder="1" applyAlignment="1">
      <alignment horizontal="center" vertical="center" wrapText="1"/>
    </xf>
    <xf numFmtId="49" fontId="63" fillId="30" borderId="17" xfId="0" applyNumberFormat="1" applyFont="1" applyFill="1" applyBorder="1" applyAlignment="1">
      <alignment horizontal="center" vertical="center" wrapText="1"/>
    </xf>
    <xf numFmtId="0" fontId="63" fillId="30" borderId="17" xfId="0" applyNumberFormat="1" applyFont="1" applyFill="1" applyBorder="1" applyAlignment="1">
      <alignment horizontal="center" vertical="center" wrapText="1"/>
    </xf>
    <xf numFmtId="49" fontId="63" fillId="0" borderId="17" xfId="0" applyNumberFormat="1" applyFont="1" applyFill="1" applyBorder="1" applyAlignment="1">
      <alignment horizontal="center" vertical="center" wrapText="1"/>
    </xf>
    <xf numFmtId="0" fontId="63" fillId="0" borderId="17" xfId="0" applyNumberFormat="1" applyFont="1" applyFill="1" applyBorder="1" applyAlignment="1">
      <alignment horizontal="center" vertical="center" wrapText="1"/>
    </xf>
    <xf numFmtId="164" fontId="63" fillId="27" borderId="17" xfId="0" applyFont="1" applyFill="1" applyBorder="1" applyAlignment="1">
      <alignment horizontal="center" vertical="center" wrapText="1"/>
    </xf>
    <xf numFmtId="49" fontId="63" fillId="27" borderId="17" xfId="0" applyNumberFormat="1" applyFont="1" applyFill="1" applyBorder="1" applyAlignment="1">
      <alignment horizontal="center" vertical="center" wrapText="1"/>
    </xf>
    <xf numFmtId="0" fontId="63" fillId="27" borderId="17" xfId="0" applyNumberFormat="1" applyFont="1" applyFill="1" applyBorder="1" applyAlignment="1">
      <alignment horizontal="center" vertical="center" wrapText="1"/>
    </xf>
    <xf numFmtId="0" fontId="57" fillId="0" borderId="17" xfId="0" applyNumberFormat="1" applyFont="1" applyFill="1" applyBorder="1" applyAlignment="1">
      <alignment horizontal="center" vertical="center" wrapText="1"/>
    </xf>
    <xf numFmtId="0" fontId="52" fillId="0" borderId="17" xfId="0" applyNumberFormat="1" applyFont="1" applyFill="1" applyBorder="1" applyAlignment="1">
      <alignment horizontal="left" vertical="top" wrapText="1"/>
    </xf>
    <xf numFmtId="0" fontId="51" fillId="0" borderId="17" xfId="0" applyNumberFormat="1" applyFont="1" applyFill="1" applyBorder="1" applyAlignment="1">
      <alignment horizontal="center" vertical="top" wrapText="1"/>
    </xf>
    <xf numFmtId="0" fontId="60" fillId="0" borderId="17" xfId="0" applyNumberFormat="1" applyFont="1" applyFill="1" applyBorder="1" applyAlignment="1">
      <alignment horizontal="center" vertical="center" wrapText="1"/>
    </xf>
    <xf numFmtId="0" fontId="58" fillId="0" borderId="17" xfId="0" applyNumberFormat="1" applyFont="1" applyFill="1" applyBorder="1" applyAlignment="1">
      <alignment horizontal="left" vertical="top" wrapText="1"/>
    </xf>
    <xf numFmtId="0" fontId="58" fillId="0" borderId="17" xfId="0" applyNumberFormat="1" applyFont="1" applyFill="1" applyBorder="1" applyAlignment="1">
      <alignment horizontal="center" vertical="center" wrapText="1"/>
    </xf>
    <xf numFmtId="0" fontId="57" fillId="33" borderId="17" xfId="0" applyNumberFormat="1" applyFont="1" applyFill="1" applyBorder="1" applyAlignment="1">
      <alignment horizontal="center" vertical="center" wrapText="1"/>
    </xf>
    <xf numFmtId="0" fontId="49" fillId="33" borderId="17" xfId="0" applyNumberFormat="1" applyFont="1" applyFill="1" applyBorder="1" applyAlignment="1">
      <alignment horizontal="left" vertical="top" wrapText="1"/>
    </xf>
    <xf numFmtId="0" fontId="49" fillId="33" borderId="17" xfId="0" applyNumberFormat="1" applyFont="1" applyFill="1" applyBorder="1" applyAlignment="1">
      <alignment horizontal="center" vertical="center" wrapText="1"/>
    </xf>
    <xf numFmtId="0" fontId="50" fillId="33" borderId="17" xfId="0" applyNumberFormat="1" applyFont="1" applyFill="1" applyBorder="1" applyAlignment="1">
      <alignment horizontal="center" vertical="center" wrapText="1"/>
    </xf>
    <xf numFmtId="0" fontId="49" fillId="33" borderId="17" xfId="0" applyNumberFormat="1" applyFont="1" applyFill="1" applyBorder="1" applyAlignment="1">
      <alignment horizontal="left" vertical="center" wrapText="1"/>
    </xf>
    <xf numFmtId="0" fontId="61" fillId="33" borderId="17" xfId="0" applyNumberFormat="1" applyFont="1" applyFill="1" applyBorder="1" applyAlignment="1">
      <alignment horizontal="center" vertical="center" wrapText="1"/>
    </xf>
    <xf numFmtId="0" fontId="57" fillId="0" borderId="17" xfId="0" applyNumberFormat="1" applyFont="1" applyFill="1" applyBorder="1" applyAlignment="1">
      <alignment horizontal="left" vertical="top" wrapText="1"/>
    </xf>
    <xf numFmtId="0" fontId="59" fillId="0" borderId="17" xfId="0" applyNumberFormat="1" applyFont="1" applyFill="1" applyBorder="1" applyAlignment="1">
      <alignment vertical="top" wrapText="1"/>
    </xf>
    <xf numFmtId="0" fontId="62" fillId="27" borderId="17" xfId="0" applyNumberFormat="1" applyFont="1" applyFill="1" applyBorder="1" applyAlignment="1">
      <alignment horizontal="center" vertical="center" wrapText="1"/>
    </xf>
    <xf numFmtId="0" fontId="50" fillId="27" borderId="17" xfId="0" applyNumberFormat="1" applyFont="1" applyFill="1" applyBorder="1" applyAlignment="1">
      <alignment horizontal="center" vertical="center" wrapText="1"/>
    </xf>
    <xf numFmtId="0" fontId="57" fillId="0" borderId="17" xfId="0" applyNumberFormat="1" applyFont="1" applyFill="1" applyBorder="1" applyAlignment="1">
      <alignment horizontal="left" vertical="center" wrapText="1"/>
    </xf>
    <xf numFmtId="0" fontId="59" fillId="0" borderId="17" xfId="0" applyNumberFormat="1" applyFont="1" applyFill="1" applyBorder="1" applyAlignment="1">
      <alignment horizontal="center" vertical="center" wrapText="1"/>
    </xf>
    <xf numFmtId="0" fontId="53" fillId="0" borderId="17" xfId="0" applyNumberFormat="1" applyFont="1" applyFill="1" applyBorder="1" applyAlignment="1" applyProtection="1">
      <alignment horizontal="right" vertical="center" wrapText="1"/>
      <protection locked="0"/>
    </xf>
    <xf numFmtId="165" fontId="52" fillId="0" borderId="17" xfId="0" applyNumberFormat="1" applyFont="1" applyFill="1" applyBorder="1" applyAlignment="1">
      <alignment horizontal="right" vertical="center"/>
    </xf>
    <xf numFmtId="165" fontId="56" fillId="0" borderId="17" xfId="0" applyNumberFormat="1" applyFont="1" applyFill="1" applyBorder="1" applyAlignment="1">
      <alignment horizontal="right" vertical="center" wrapText="1"/>
    </xf>
    <xf numFmtId="165" fontId="63" fillId="0" borderId="17" xfId="0" applyNumberFormat="1" applyFont="1" applyFill="1" applyBorder="1" applyAlignment="1">
      <alignment horizontal="right" vertical="center" wrapText="1"/>
    </xf>
    <xf numFmtId="165" fontId="50" fillId="0" borderId="17" xfId="0" applyNumberFormat="1" applyFont="1" applyBorder="1" applyAlignment="1">
      <alignment horizontal="right" vertical="center"/>
    </xf>
    <xf numFmtId="165" fontId="63" fillId="0" borderId="17" xfId="0" applyNumberFormat="1" applyFont="1" applyFill="1" applyBorder="1" applyAlignment="1">
      <alignment horizontal="right" vertical="center"/>
    </xf>
    <xf numFmtId="0" fontId="52" fillId="0" borderId="17" xfId="0" applyNumberFormat="1" applyFont="1" applyFill="1" applyBorder="1" applyAlignment="1">
      <alignment vertical="center" wrapText="1"/>
    </xf>
    <xf numFmtId="0" fontId="71" fillId="0" borderId="17" xfId="0" applyNumberFormat="1" applyFont="1" applyFill="1" applyBorder="1" applyAlignment="1">
      <alignment vertical="center" wrapText="1"/>
    </xf>
    <xf numFmtId="0" fontId="52" fillId="0" borderId="17" xfId="0" applyNumberFormat="1" applyFont="1" applyFill="1" applyBorder="1" applyAlignment="1">
      <alignment wrapText="1"/>
    </xf>
    <xf numFmtId="0" fontId="52" fillId="0" borderId="17" xfId="0" applyNumberFormat="1" applyFont="1" applyFill="1" applyBorder="1" applyAlignment="1"/>
    <xf numFmtId="0" fontId="71" fillId="0" borderId="17" xfId="0" applyNumberFormat="1" applyFont="1" applyFill="1" applyBorder="1" applyAlignment="1">
      <alignment wrapText="1"/>
    </xf>
    <xf numFmtId="165" fontId="71" fillId="0" borderId="17" xfId="0" applyNumberFormat="1" applyFont="1" applyFill="1" applyBorder="1" applyAlignment="1">
      <alignment horizontal="right" vertical="center"/>
    </xf>
    <xf numFmtId="165" fontId="73" fillId="0" borderId="17" xfId="0" applyNumberFormat="1" applyFont="1" applyFill="1" applyBorder="1" applyAlignment="1">
      <alignment horizontal="right" vertical="center" wrapText="1"/>
    </xf>
    <xf numFmtId="0" fontId="72" fillId="0" borderId="17" xfId="0" applyNumberFormat="1" applyFont="1" applyFill="1" applyBorder="1" applyAlignment="1">
      <alignment horizontal="center" vertical="center" wrapText="1"/>
    </xf>
    <xf numFmtId="0" fontId="72" fillId="0" borderId="17" xfId="0" applyNumberFormat="1" applyFont="1" applyFill="1" applyBorder="1" applyAlignment="1">
      <alignment horizontal="center" vertical="center"/>
    </xf>
    <xf numFmtId="0" fontId="53" fillId="0" borderId="17" xfId="0" applyNumberFormat="1" applyFont="1" applyFill="1" applyBorder="1" applyAlignment="1">
      <alignment vertical="center" wrapText="1"/>
    </xf>
    <xf numFmtId="0" fontId="53" fillId="0" borderId="17" xfId="0" applyNumberFormat="1" applyFont="1" applyFill="1" applyBorder="1" applyAlignment="1">
      <alignment horizontal="center" vertical="center"/>
    </xf>
    <xf numFmtId="0" fontId="72" fillId="0" borderId="17" xfId="0" applyNumberFormat="1" applyFont="1" applyFill="1" applyBorder="1" applyAlignment="1">
      <alignment vertical="center" wrapText="1"/>
    </xf>
    <xf numFmtId="0" fontId="73" fillId="0" borderId="17" xfId="0" applyNumberFormat="1" applyFont="1" applyFill="1" applyBorder="1" applyAlignment="1">
      <alignment horizontal="center" vertical="center" wrapText="1"/>
    </xf>
    <xf numFmtId="0" fontId="55" fillId="0" borderId="17" xfId="0" applyNumberFormat="1" applyFont="1" applyFill="1" applyBorder="1" applyAlignment="1">
      <alignment horizontal="center" vertical="center" wrapText="1"/>
    </xf>
    <xf numFmtId="165" fontId="55" fillId="0" borderId="17" xfId="0" applyNumberFormat="1" applyFont="1" applyFill="1" applyBorder="1" applyAlignment="1">
      <alignment horizontal="right" vertical="center"/>
    </xf>
    <xf numFmtId="0" fontId="72" fillId="0" borderId="17" xfId="612" applyNumberFormat="1" applyFont="1" applyFill="1" applyBorder="1" applyAlignment="1">
      <alignment horizontal="center" vertical="center" wrapText="1"/>
    </xf>
    <xf numFmtId="0" fontId="55" fillId="0" borderId="17" xfId="612" applyNumberFormat="1" applyFont="1" applyFill="1" applyBorder="1" applyAlignment="1">
      <alignment horizontal="center" vertical="center" wrapText="1"/>
    </xf>
    <xf numFmtId="0" fontId="52" fillId="0" borderId="17" xfId="0" applyNumberFormat="1" applyFont="1" applyFill="1" applyBorder="1" applyAlignment="1" applyProtection="1">
      <alignment vertical="center" wrapText="1"/>
      <protection locked="0"/>
    </xf>
    <xf numFmtId="165" fontId="63" fillId="27" borderId="17" xfId="0" applyNumberFormat="1" applyFont="1" applyFill="1" applyBorder="1" applyAlignment="1">
      <alignment horizontal="right" vertical="center" wrapText="1"/>
    </xf>
    <xf numFmtId="0" fontId="71" fillId="0" borderId="17" xfId="0" applyNumberFormat="1" applyFont="1" applyFill="1" applyBorder="1" applyAlignment="1">
      <alignment horizontal="left" vertical="top" wrapText="1"/>
    </xf>
    <xf numFmtId="164" fontId="69" fillId="0" borderId="0" xfId="0" applyFont="1" applyFill="1" applyBorder="1" applyAlignment="1">
      <alignment horizontal="center" vertical="center"/>
    </xf>
    <xf numFmtId="165" fontId="54" fillId="0" borderId="17" xfId="0" applyNumberFormat="1" applyFont="1" applyFill="1" applyBorder="1" applyAlignment="1">
      <alignment horizontal="right" vertical="center"/>
    </xf>
    <xf numFmtId="49" fontId="50" fillId="0" borderId="17" xfId="0" applyNumberFormat="1" applyFont="1" applyFill="1" applyBorder="1" applyAlignment="1">
      <alignment horizontal="center" vertical="center"/>
    </xf>
    <xf numFmtId="165" fontId="69" fillId="0" borderId="17" xfId="0" applyNumberFormat="1" applyFont="1" applyFill="1" applyBorder="1" applyAlignment="1">
      <alignment horizontal="right" vertical="center"/>
    </xf>
    <xf numFmtId="164" fontId="69" fillId="0" borderId="0" xfId="0" applyFont="1" applyFill="1" applyBorder="1" applyAlignment="1"/>
    <xf numFmtId="0" fontId="50" fillId="0" borderId="17" xfId="0" applyNumberFormat="1" applyFont="1" applyFill="1" applyBorder="1" applyAlignment="1">
      <alignment vertical="center" wrapText="1"/>
    </xf>
    <xf numFmtId="165" fontId="77" fillId="0" borderId="17" xfId="0" applyNumberFormat="1" applyFont="1" applyFill="1" applyBorder="1" applyAlignment="1">
      <alignment horizontal="right" vertical="center"/>
    </xf>
    <xf numFmtId="0" fontId="80" fillId="0" borderId="17" xfId="12" applyNumberFormat="1" applyFont="1" applyFill="1" applyBorder="1" applyAlignment="1">
      <alignment horizontal="center" vertical="center" wrapText="1"/>
    </xf>
    <xf numFmtId="165" fontId="53" fillId="0" borderId="17" xfId="0" applyNumberFormat="1" applyFont="1" applyFill="1" applyBorder="1" applyAlignment="1">
      <alignment horizontal="right" vertical="center"/>
    </xf>
    <xf numFmtId="0" fontId="52" fillId="0" borderId="17" xfId="0" applyNumberFormat="1" applyFont="1" applyFill="1" applyBorder="1" applyAlignment="1">
      <alignment horizontal="left" vertical="center" wrapText="1"/>
    </xf>
    <xf numFmtId="0" fontId="63" fillId="33" borderId="17" xfId="0" applyNumberFormat="1" applyFont="1" applyFill="1" applyBorder="1" applyAlignment="1">
      <alignment wrapText="1"/>
    </xf>
    <xf numFmtId="0" fontId="63" fillId="33" borderId="17" xfId="0" applyNumberFormat="1" applyFont="1" applyFill="1" applyBorder="1" applyAlignment="1">
      <alignment horizontal="center" vertical="center"/>
    </xf>
    <xf numFmtId="165" fontId="63" fillId="33" borderId="17" xfId="0" applyNumberFormat="1" applyFont="1" applyFill="1" applyBorder="1" applyAlignment="1">
      <alignment horizontal="right" vertical="center"/>
    </xf>
    <xf numFmtId="0" fontId="52" fillId="33" borderId="17" xfId="0" applyNumberFormat="1" applyFont="1" applyFill="1" applyBorder="1" applyAlignment="1">
      <alignment horizontal="center" vertical="center"/>
    </xf>
    <xf numFmtId="0" fontId="71" fillId="33" borderId="17" xfId="0" applyNumberFormat="1" applyFont="1" applyFill="1" applyBorder="1" applyAlignment="1">
      <alignment wrapText="1"/>
    </xf>
    <xf numFmtId="164" fontId="19" fillId="33" borderId="0" xfId="0" applyNumberFormat="1" applyFont="1" applyFill="1" applyBorder="1" applyAlignment="1">
      <alignment vertical="center" wrapText="1"/>
    </xf>
    <xf numFmtId="0" fontId="63" fillId="33" borderId="17" xfId="0" applyNumberFormat="1" applyFont="1" applyFill="1" applyBorder="1" applyAlignment="1">
      <alignment vertical="center" wrapText="1"/>
    </xf>
    <xf numFmtId="0" fontId="63" fillId="33" borderId="17" xfId="0" applyNumberFormat="1" applyFont="1" applyFill="1" applyBorder="1" applyAlignment="1">
      <alignment horizontal="center" vertical="center" wrapText="1"/>
    </xf>
    <xf numFmtId="165" fontId="63" fillId="33" borderId="17" xfId="0" applyNumberFormat="1" applyFont="1" applyFill="1" applyBorder="1" applyAlignment="1">
      <alignment horizontal="right" vertical="center" wrapText="1"/>
    </xf>
    <xf numFmtId="0" fontId="73" fillId="33" borderId="17" xfId="0" applyNumberFormat="1" applyFont="1" applyFill="1" applyBorder="1" applyAlignment="1">
      <alignment vertical="center" wrapText="1"/>
    </xf>
    <xf numFmtId="0" fontId="63" fillId="33" borderId="17" xfId="612" applyNumberFormat="1" applyFont="1" applyFill="1" applyBorder="1" applyAlignment="1">
      <alignment vertical="center" wrapText="1"/>
    </xf>
    <xf numFmtId="0" fontId="73" fillId="33" borderId="17" xfId="612" applyNumberFormat="1" applyFont="1" applyFill="1" applyBorder="1" applyAlignment="1">
      <alignment vertical="center" wrapText="1"/>
    </xf>
    <xf numFmtId="0" fontId="63" fillId="33" borderId="17" xfId="0" applyNumberFormat="1" applyFont="1" applyFill="1" applyBorder="1" applyAlignment="1">
      <alignment horizontal="left" vertical="center" wrapText="1"/>
    </xf>
    <xf numFmtId="165" fontId="57" fillId="0" borderId="17" xfId="0" applyNumberFormat="1" applyFont="1" applyFill="1" applyBorder="1" applyAlignment="1">
      <alignment horizontal="right" vertical="center"/>
    </xf>
    <xf numFmtId="0" fontId="50" fillId="0" borderId="17" xfId="12" applyNumberFormat="1" applyFont="1" applyFill="1" applyBorder="1" applyAlignment="1">
      <alignment horizontal="left" vertical="center" wrapText="1"/>
    </xf>
    <xf numFmtId="49" fontId="45" fillId="0" borderId="0" xfId="0" applyNumberFormat="1" applyFont="1" applyFill="1" applyBorder="1" applyAlignment="1">
      <alignment horizontal="center" vertical="center" wrapText="1"/>
    </xf>
    <xf numFmtId="164" fontId="83" fillId="29" borderId="20" xfId="0" applyFont="1" applyFill="1" applyBorder="1" applyAlignment="1">
      <alignment horizontal="center" vertical="center" wrapText="1"/>
    </xf>
    <xf numFmtId="165" fontId="83" fillId="29" borderId="20" xfId="0" applyNumberFormat="1" applyFont="1" applyFill="1" applyBorder="1" applyAlignment="1">
      <alignment horizontal="center" vertical="center" wrapText="1"/>
    </xf>
    <xf numFmtId="165" fontId="83" fillId="29" borderId="17" xfId="0" applyNumberFormat="1" applyFont="1" applyFill="1" applyBorder="1" applyAlignment="1">
      <alignment vertical="center" wrapText="1"/>
    </xf>
    <xf numFmtId="165" fontId="84" fillId="29" borderId="17" xfId="0" applyNumberFormat="1" applyFont="1" applyFill="1" applyBorder="1" applyAlignment="1">
      <alignment horizontal="center" vertical="center" wrapText="1"/>
    </xf>
    <xf numFmtId="0" fontId="85" fillId="2" borderId="21" xfId="0" applyNumberFormat="1" applyFont="1" applyFill="1" applyBorder="1" applyAlignment="1">
      <alignment horizontal="center" vertical="center" wrapText="1"/>
    </xf>
    <xf numFmtId="165" fontId="86" fillId="2" borderId="21" xfId="0" applyNumberFormat="1" applyFont="1" applyFill="1" applyBorder="1" applyAlignment="1">
      <alignment horizontal="center" vertical="center" wrapText="1"/>
    </xf>
    <xf numFmtId="0" fontId="52" fillId="0" borderId="17" xfId="12" applyNumberFormat="1" applyFont="1" applyFill="1" applyBorder="1" applyAlignment="1">
      <alignment horizontal="left" vertical="top" wrapText="1"/>
    </xf>
    <xf numFmtId="0" fontId="63" fillId="30" borderId="17" xfId="0" applyNumberFormat="1" applyFont="1" applyFill="1" applyBorder="1" applyAlignment="1" applyProtection="1">
      <alignment horizontal="left" vertical="top" wrapText="1"/>
      <protection locked="0"/>
    </xf>
    <xf numFmtId="0" fontId="63" fillId="30" borderId="17" xfId="0" applyNumberFormat="1" applyFont="1" applyFill="1" applyBorder="1" applyAlignment="1" applyProtection="1">
      <alignment horizontal="center" vertical="center" wrapText="1"/>
      <protection locked="0"/>
    </xf>
    <xf numFmtId="0" fontId="50" fillId="30" borderId="17" xfId="0" applyNumberFormat="1" applyFont="1" applyFill="1" applyBorder="1" applyAlignment="1">
      <alignment horizontal="center" vertical="center" wrapText="1"/>
    </xf>
    <xf numFmtId="165" fontId="49" fillId="30" borderId="17" xfId="0" applyNumberFormat="1" applyFont="1" applyFill="1" applyBorder="1" applyAlignment="1">
      <alignment horizontal="right" vertical="center" wrapText="1"/>
    </xf>
    <xf numFmtId="164" fontId="15" fillId="30" borderId="0" xfId="0" applyNumberFormat="1" applyFont="1" applyFill="1" applyBorder="1" applyAlignment="1">
      <alignment vertical="top" wrapText="1"/>
    </xf>
    <xf numFmtId="164" fontId="81" fillId="0" borderId="17" xfId="0" applyNumberFormat="1" applyFont="1" applyFill="1" applyBorder="1" applyAlignment="1">
      <alignment horizontal="center" vertical="center" wrapText="1"/>
    </xf>
    <xf numFmtId="164" fontId="80" fillId="0" borderId="17" xfId="0" applyNumberFormat="1" applyFont="1" applyFill="1" applyBorder="1" applyAlignment="1">
      <alignment horizontal="center" vertical="center" wrapText="1"/>
    </xf>
    <xf numFmtId="0" fontId="52" fillId="0" borderId="17" xfId="1" applyNumberFormat="1" applyFont="1" applyFill="1" applyBorder="1" applyAlignment="1">
      <alignment horizontal="center" vertical="center" wrapText="1"/>
    </xf>
    <xf numFmtId="0" fontId="52" fillId="34" borderId="17" xfId="0" applyNumberFormat="1" applyFont="1" applyFill="1" applyBorder="1" applyAlignment="1" applyProtection="1">
      <alignment horizontal="center" vertical="center" wrapText="1"/>
      <protection locked="0"/>
    </xf>
    <xf numFmtId="0" fontId="78" fillId="34" borderId="17" xfId="12" applyNumberFormat="1" applyFont="1" applyFill="1" applyBorder="1" applyAlignment="1" applyProtection="1">
      <alignment horizontal="center" vertical="center" wrapText="1"/>
      <protection locked="0"/>
    </xf>
    <xf numFmtId="164" fontId="78" fillId="0" borderId="17" xfId="0" applyNumberFormat="1" applyFont="1" applyFill="1" applyBorder="1" applyAlignment="1" applyProtection="1">
      <alignment horizontal="center" vertical="center" wrapText="1"/>
    </xf>
    <xf numFmtId="164" fontId="44" fillId="0" borderId="0" xfId="0" applyNumberFormat="1" applyFont="1" applyFill="1" applyBorder="1" applyAlignment="1">
      <alignment horizontal="center" vertical="center" wrapText="1"/>
    </xf>
    <xf numFmtId="164" fontId="15" fillId="33" borderId="0" xfId="0" applyNumberFormat="1" applyFont="1" applyFill="1" applyBorder="1" applyAlignment="1">
      <alignment vertical="top" wrapText="1"/>
    </xf>
    <xf numFmtId="0" fontId="86" fillId="2" borderId="21" xfId="0" applyNumberFormat="1" applyFont="1" applyFill="1" applyBorder="1" applyAlignment="1">
      <alignment horizontal="left" vertical="center" wrapText="1"/>
    </xf>
    <xf numFmtId="164" fontId="63" fillId="30" borderId="17" xfId="0" applyFont="1" applyFill="1" applyBorder="1" applyAlignment="1">
      <alignment horizontal="left" vertical="center" wrapText="1"/>
    </xf>
    <xf numFmtId="165" fontId="52" fillId="0" borderId="17" xfId="0" applyNumberFormat="1" applyFont="1" applyBorder="1" applyAlignment="1">
      <alignment horizontal="left" vertical="center" wrapText="1"/>
    </xf>
    <xf numFmtId="165" fontId="14" fillId="0" borderId="17" xfId="0" applyNumberFormat="1" applyFont="1" applyFill="1" applyBorder="1" applyAlignment="1">
      <alignment wrapText="1"/>
    </xf>
    <xf numFmtId="164" fontId="87" fillId="0" borderId="0" xfId="0" applyFont="1" applyFill="1" applyBorder="1" applyAlignment="1"/>
    <xf numFmtId="0" fontId="52" fillId="0" borderId="17" xfId="12" applyNumberFormat="1" applyFont="1" applyFill="1" applyBorder="1" applyAlignment="1" applyProtection="1">
      <alignment horizontal="left" vertical="top" wrapText="1"/>
      <protection locked="0"/>
    </xf>
    <xf numFmtId="164" fontId="15" fillId="28" borderId="0" xfId="0" applyNumberFormat="1" applyFont="1" applyFill="1" applyBorder="1" applyAlignment="1">
      <alignment vertical="top" wrapText="1"/>
    </xf>
    <xf numFmtId="0" fontId="52" fillId="0" borderId="17" xfId="0" applyNumberFormat="1" applyFont="1" applyFill="1" applyBorder="1" applyAlignment="1" applyProtection="1">
      <alignment horizontal="left" vertical="top" wrapText="1"/>
    </xf>
    <xf numFmtId="0" fontId="63" fillId="0" borderId="17" xfId="0" applyNumberFormat="1" applyFont="1" applyFill="1" applyBorder="1" applyAlignment="1" applyProtection="1">
      <alignment vertical="top" wrapText="1"/>
    </xf>
    <xf numFmtId="0" fontId="52" fillId="0" borderId="17" xfId="0" applyNumberFormat="1" applyFont="1" applyFill="1" applyBorder="1" applyAlignment="1" applyProtection="1">
      <alignment vertical="top" wrapText="1"/>
    </xf>
    <xf numFmtId="0" fontId="61" fillId="0" borderId="17" xfId="0" applyNumberFormat="1" applyFont="1" applyFill="1" applyBorder="1" applyAlignment="1">
      <alignment vertical="top" wrapText="1"/>
    </xf>
    <xf numFmtId="164" fontId="88" fillId="0" borderId="0" xfId="0" applyNumberFormat="1" applyFont="1" applyFill="1" applyBorder="1" applyAlignment="1">
      <alignment vertical="top" wrapText="1"/>
    </xf>
    <xf numFmtId="167" fontId="16" fillId="30" borderId="0" xfId="0" applyNumberFormat="1" applyFont="1" applyFill="1" applyBorder="1" applyAlignment="1">
      <alignment vertical="top" wrapText="1"/>
    </xf>
    <xf numFmtId="0" fontId="50" fillId="0" borderId="17" xfId="0" applyNumberFormat="1" applyFont="1" applyFill="1" applyBorder="1" applyAlignment="1" applyProtection="1">
      <alignment horizontal="center" vertical="center" wrapText="1"/>
    </xf>
    <xf numFmtId="165" fontId="50" fillId="0" borderId="17" xfId="0" applyNumberFormat="1" applyFont="1" applyFill="1" applyBorder="1" applyAlignment="1">
      <alignment vertical="center" wrapText="1"/>
    </xf>
    <xf numFmtId="0" fontId="50" fillId="0" borderId="17" xfId="0" applyNumberFormat="1" applyFont="1" applyFill="1" applyBorder="1" applyAlignment="1" applyProtection="1">
      <alignment wrapText="1"/>
    </xf>
    <xf numFmtId="0" fontId="54" fillId="0" borderId="17" xfId="0" applyNumberFormat="1" applyFont="1" applyFill="1" applyBorder="1" applyAlignment="1">
      <alignment horizontal="center" vertical="center"/>
    </xf>
    <xf numFmtId="0" fontId="54" fillId="0" borderId="17" xfId="0" applyNumberFormat="1" applyFont="1" applyFill="1" applyBorder="1" applyAlignment="1">
      <alignment vertical="center" wrapText="1"/>
    </xf>
    <xf numFmtId="0" fontId="50" fillId="0" borderId="23" xfId="0" applyNumberFormat="1" applyFont="1" applyFill="1" applyBorder="1" applyAlignment="1">
      <alignment vertical="center" wrapText="1"/>
    </xf>
    <xf numFmtId="49" fontId="45" fillId="0" borderId="0" xfId="0" applyNumberFormat="1" applyFont="1" applyFill="1" applyBorder="1" applyAlignment="1">
      <alignment vertical="center" wrapText="1"/>
    </xf>
    <xf numFmtId="164" fontId="89" fillId="0" borderId="0" xfId="0" applyNumberFormat="1" applyFont="1" applyFill="1" applyBorder="1" applyAlignment="1">
      <alignment horizontal="center" vertical="center" wrapText="1"/>
    </xf>
    <xf numFmtId="164" fontId="67" fillId="0" borderId="17" xfId="0" applyFont="1" applyFill="1" applyBorder="1" applyAlignment="1">
      <alignment horizontal="center" vertical="center" wrapText="1"/>
    </xf>
    <xf numFmtId="49" fontId="50" fillId="0" borderId="17" xfId="0" applyNumberFormat="1" applyFont="1" applyFill="1" applyBorder="1" applyAlignment="1">
      <alignment horizontal="center" vertical="center" wrapText="1"/>
    </xf>
    <xf numFmtId="0" fontId="50" fillId="0" borderId="17" xfId="12" applyNumberFormat="1" applyFont="1" applyFill="1" applyBorder="1" applyAlignment="1">
      <alignment horizontal="center" vertical="center" wrapText="1"/>
    </xf>
    <xf numFmtId="0" fontId="57" fillId="0" borderId="25" xfId="0" applyNumberFormat="1" applyFont="1" applyFill="1" applyBorder="1" applyAlignment="1">
      <alignment horizontal="center" vertical="center" wrapText="1"/>
    </xf>
    <xf numFmtId="165" fontId="50" fillId="0" borderId="25" xfId="0" applyNumberFormat="1" applyFont="1" applyFill="1" applyBorder="1" applyAlignment="1">
      <alignment horizontal="right" vertical="center" wrapText="1"/>
    </xf>
    <xf numFmtId="0" fontId="52" fillId="0" borderId="25" xfId="0" applyNumberFormat="1" applyFont="1" applyFill="1" applyBorder="1" applyAlignment="1">
      <alignment horizontal="center" vertical="center" wrapText="1"/>
    </xf>
    <xf numFmtId="0" fontId="50" fillId="0" borderId="25" xfId="0" applyNumberFormat="1" applyFont="1" applyFill="1" applyBorder="1" applyAlignment="1">
      <alignment horizontal="center" vertical="center" wrapText="1"/>
    </xf>
    <xf numFmtId="165" fontId="52" fillId="0" borderId="25" xfId="0" applyNumberFormat="1" applyFont="1" applyFill="1" applyBorder="1" applyAlignment="1">
      <alignment horizontal="right" vertical="center" wrapText="1"/>
    </xf>
    <xf numFmtId="0" fontId="57" fillId="0" borderId="25" xfId="0" applyNumberFormat="1" applyFont="1" applyFill="1" applyBorder="1" applyAlignment="1">
      <alignment vertical="top" wrapText="1"/>
    </xf>
    <xf numFmtId="0" fontId="68" fillId="0" borderId="24" xfId="0" applyNumberFormat="1" applyFont="1" applyFill="1" applyBorder="1" applyAlignment="1">
      <alignment horizontal="left" vertical="top" wrapText="1"/>
    </xf>
    <xf numFmtId="49" fontId="68" fillId="0" borderId="24" xfId="0" applyNumberFormat="1" applyFont="1" applyFill="1" applyBorder="1" applyAlignment="1">
      <alignment horizontal="center" vertical="center" wrapText="1"/>
    </xf>
    <xf numFmtId="165" fontId="50" fillId="0" borderId="25" xfId="0" applyNumberFormat="1" applyFont="1" applyFill="1" applyBorder="1" applyAlignment="1">
      <alignment horizontal="right" vertical="center"/>
    </xf>
    <xf numFmtId="0" fontId="52" fillId="0" borderId="25" xfId="0" applyNumberFormat="1" applyFont="1" applyFill="1" applyBorder="1" applyAlignment="1">
      <alignment horizontal="left" vertical="top" wrapText="1"/>
    </xf>
    <xf numFmtId="0" fontId="68" fillId="2" borderId="24" xfId="0" applyNumberFormat="1" applyFont="1" applyFill="1" applyBorder="1" applyAlignment="1">
      <alignment horizontal="left" vertical="top" wrapText="1"/>
    </xf>
    <xf numFmtId="49" fontId="90" fillId="2" borderId="24" xfId="0" applyNumberFormat="1" applyFont="1" applyFill="1" applyBorder="1" applyAlignment="1">
      <alignment horizontal="center" vertical="center" wrapText="1"/>
    </xf>
    <xf numFmtId="49" fontId="91" fillId="2" borderId="24" xfId="0" applyNumberFormat="1" applyFont="1" applyFill="1" applyBorder="1" applyAlignment="1">
      <alignment horizontal="center" vertical="center" wrapText="1"/>
    </xf>
    <xf numFmtId="165" fontId="14" fillId="0" borderId="25" xfId="0" applyNumberFormat="1" applyFont="1" applyFill="1" applyBorder="1" applyAlignment="1">
      <alignment wrapText="1"/>
    </xf>
    <xf numFmtId="49" fontId="68" fillId="2" borderId="24" xfId="0" applyNumberFormat="1" applyFont="1" applyFill="1" applyBorder="1" applyAlignment="1">
      <alignment horizontal="center" vertical="center" wrapText="1"/>
    </xf>
    <xf numFmtId="165" fontId="57" fillId="0" borderId="25" xfId="2" applyNumberFormat="1" applyFont="1" applyFill="1" applyBorder="1" applyAlignment="1">
      <alignment horizontal="right" vertical="center" wrapText="1"/>
    </xf>
    <xf numFmtId="165" fontId="50" fillId="0" borderId="25" xfId="2" applyNumberFormat="1" applyFont="1" applyFill="1" applyBorder="1" applyAlignment="1">
      <alignment horizontal="right" vertical="center" wrapText="1"/>
    </xf>
    <xf numFmtId="165" fontId="52" fillId="0" borderId="25" xfId="0" applyNumberFormat="1" applyFont="1" applyFill="1" applyBorder="1" applyAlignment="1">
      <alignment horizontal="left" vertical="center" wrapText="1"/>
    </xf>
    <xf numFmtId="0" fontId="45" fillId="0" borderId="25" xfId="593" applyNumberFormat="1" applyFont="1" applyFill="1" applyBorder="1" applyProtection="1">
      <alignment horizontal="left" vertical="top" wrapText="1"/>
    </xf>
    <xf numFmtId="0" fontId="45" fillId="0" borderId="24" xfId="593" applyNumberFormat="1" applyFont="1" applyFill="1" applyBorder="1" applyProtection="1">
      <alignment horizontal="left" vertical="top" wrapText="1"/>
    </xf>
    <xf numFmtId="164" fontId="67" fillId="0" borderId="17" xfId="0" applyFont="1" applyFill="1" applyBorder="1" applyAlignment="1">
      <alignment horizontal="center" vertical="center" wrapText="1"/>
    </xf>
    <xf numFmtId="165" fontId="49" fillId="0" borderId="17" xfId="2" applyNumberFormat="1" applyFont="1" applyFill="1" applyBorder="1" applyAlignment="1">
      <alignment horizontal="right" vertical="center" wrapText="1"/>
    </xf>
    <xf numFmtId="165" fontId="90" fillId="0" borderId="24" xfId="0" applyNumberFormat="1" applyFont="1" applyFill="1" applyBorder="1" applyAlignment="1">
      <alignment horizontal="left" vertical="top" wrapText="1"/>
    </xf>
    <xf numFmtId="0" fontId="52" fillId="0" borderId="17" xfId="0" applyNumberFormat="1" applyFont="1" applyBorder="1" applyAlignment="1" applyProtection="1">
      <alignment horizontal="center" vertical="center" wrapText="1"/>
      <protection locked="0"/>
    </xf>
    <xf numFmtId="0" fontId="58" fillId="0" borderId="25" xfId="0" applyNumberFormat="1" applyFont="1" applyFill="1" applyBorder="1" applyAlignment="1">
      <alignment horizontal="left" vertical="top" wrapText="1"/>
    </xf>
    <xf numFmtId="165" fontId="57" fillId="0" borderId="25" xfId="0" applyNumberFormat="1" applyFont="1" applyFill="1" applyBorder="1" applyAlignment="1">
      <alignment horizontal="right" vertical="center" wrapText="1"/>
    </xf>
    <xf numFmtId="0" fontId="50" fillId="0" borderId="25" xfId="0" applyNumberFormat="1" applyFont="1" applyFill="1" applyBorder="1" applyAlignment="1">
      <alignment vertical="center" wrapText="1"/>
    </xf>
    <xf numFmtId="49" fontId="68" fillId="0" borderId="27" xfId="0" applyNumberFormat="1" applyFont="1" applyFill="1" applyBorder="1" applyAlignment="1">
      <alignment horizontal="center" vertical="center" wrapText="1"/>
    </xf>
    <xf numFmtId="49" fontId="50" fillId="0" borderId="17" xfId="0" applyNumberFormat="1" applyFont="1" applyFill="1" applyBorder="1" applyAlignment="1">
      <alignment horizontal="center" vertical="center" wrapText="1"/>
    </xf>
    <xf numFmtId="49" fontId="50" fillId="0" borderId="27" xfId="0" applyNumberFormat="1" applyFont="1" applyFill="1" applyBorder="1" applyAlignment="1">
      <alignment horizontal="center" vertical="center" wrapText="1"/>
    </xf>
    <xf numFmtId="165" fontId="83" fillId="29" borderId="27" xfId="0" applyNumberFormat="1" applyFont="1" applyFill="1" applyBorder="1" applyAlignment="1">
      <alignment vertical="center" wrapText="1"/>
    </xf>
    <xf numFmtId="49" fontId="63" fillId="30" borderId="27" xfId="0" applyNumberFormat="1" applyFont="1" applyFill="1" applyBorder="1" applyAlignment="1">
      <alignment horizontal="center" vertical="center" wrapText="1"/>
    </xf>
    <xf numFmtId="49" fontId="63" fillId="0" borderId="27" xfId="0" applyNumberFormat="1" applyFont="1" applyFill="1" applyBorder="1" applyAlignment="1">
      <alignment horizontal="center" vertical="center" wrapText="1"/>
    </xf>
    <xf numFmtId="49" fontId="63" fillId="27" borderId="27" xfId="0" applyNumberFormat="1" applyFont="1" applyFill="1" applyBorder="1" applyAlignment="1">
      <alignment horizontal="center" vertical="center" wrapText="1"/>
    </xf>
    <xf numFmtId="0" fontId="61" fillId="27" borderId="27" xfId="0" applyNumberFormat="1" applyFont="1" applyFill="1" applyBorder="1" applyAlignment="1">
      <alignment horizontal="center" vertical="center" wrapText="1"/>
    </xf>
    <xf numFmtId="0" fontId="51" fillId="0" borderId="27" xfId="0" applyNumberFormat="1" applyFont="1" applyFill="1" applyBorder="1" applyAlignment="1">
      <alignment horizontal="center" vertical="center" wrapText="1"/>
    </xf>
    <xf numFmtId="0" fontId="49" fillId="0" borderId="27" xfId="0" applyNumberFormat="1" applyFont="1" applyFill="1" applyBorder="1" applyAlignment="1">
      <alignment horizontal="center" vertical="center" wrapText="1"/>
    </xf>
    <xf numFmtId="0" fontId="50" fillId="0" borderId="27" xfId="0" applyNumberFormat="1" applyFont="1" applyFill="1" applyBorder="1" applyAlignment="1">
      <alignment horizontal="center" vertical="center" wrapText="1"/>
    </xf>
    <xf numFmtId="0" fontId="54" fillId="0" borderId="27" xfId="0" applyNumberFormat="1" applyFont="1" applyFill="1" applyBorder="1" applyAlignment="1">
      <alignment horizontal="center" vertical="center" wrapText="1"/>
    </xf>
    <xf numFmtId="0" fontId="50" fillId="0" borderId="27" xfId="0" applyNumberFormat="1" applyFont="1" applyFill="1" applyBorder="1" applyAlignment="1">
      <alignment horizontal="center" vertical="center"/>
    </xf>
    <xf numFmtId="0" fontId="63" fillId="0" borderId="27" xfId="0" applyNumberFormat="1" applyFont="1" applyFill="1" applyBorder="1" applyAlignment="1" applyProtection="1">
      <alignment horizontal="center" vertical="center" wrapText="1"/>
      <protection locked="0"/>
    </xf>
    <xf numFmtId="0" fontId="52" fillId="0" borderId="27" xfId="0" applyNumberFormat="1" applyFont="1" applyFill="1" applyBorder="1" applyAlignment="1" applyProtection="1">
      <alignment horizontal="center" vertical="center" wrapText="1"/>
      <protection locked="0"/>
    </xf>
    <xf numFmtId="164" fontId="81" fillId="0" borderId="27" xfId="0" applyNumberFormat="1" applyFont="1" applyFill="1" applyBorder="1" applyAlignment="1">
      <alignment vertical="top" wrapText="1"/>
    </xf>
    <xf numFmtId="164" fontId="80" fillId="0" borderId="27" xfId="0" applyNumberFormat="1" applyFont="1" applyFill="1" applyBorder="1" applyAlignment="1">
      <alignment vertical="top" wrapText="1"/>
    </xf>
    <xf numFmtId="0" fontId="53" fillId="0" borderId="27" xfId="0" applyNumberFormat="1" applyFont="1" applyFill="1" applyBorder="1" applyAlignment="1" applyProtection="1">
      <alignment horizontal="center" vertical="center" wrapText="1"/>
      <protection locked="0"/>
    </xf>
    <xf numFmtId="0" fontId="63" fillId="34" borderId="27" xfId="0" applyNumberFormat="1" applyFont="1" applyFill="1" applyBorder="1" applyAlignment="1" applyProtection="1">
      <alignment horizontal="center" vertical="center" wrapText="1"/>
      <protection locked="0"/>
    </xf>
    <xf numFmtId="0" fontId="79" fillId="34" borderId="27" xfId="12" applyNumberFormat="1" applyFont="1" applyFill="1" applyBorder="1" applyAlignment="1" applyProtection="1">
      <alignment horizontal="center" vertical="center" wrapText="1"/>
      <protection locked="0"/>
    </xf>
    <xf numFmtId="0" fontId="49" fillId="0" borderId="27" xfId="0" applyNumberFormat="1" applyFont="1" applyFill="1" applyBorder="1" applyAlignment="1" applyProtection="1">
      <alignment horizontal="center" vertical="center" wrapText="1"/>
    </xf>
    <xf numFmtId="0" fontId="52" fillId="0" borderId="27" xfId="0" applyNumberFormat="1" applyFont="1" applyFill="1" applyBorder="1" applyAlignment="1">
      <alignment horizontal="center" vertical="center"/>
    </xf>
    <xf numFmtId="0" fontId="52" fillId="0" borderId="27" xfId="0" applyNumberFormat="1" applyFont="1" applyFill="1" applyBorder="1" applyAlignment="1">
      <alignment horizontal="center" vertical="center" wrapText="1"/>
    </xf>
    <xf numFmtId="49" fontId="90" fillId="2" borderId="28" xfId="0" applyNumberFormat="1" applyFont="1" applyFill="1" applyBorder="1" applyAlignment="1">
      <alignment horizontal="center" vertical="center" wrapText="1"/>
    </xf>
    <xf numFmtId="0" fontId="60" fillId="0" borderId="27" xfId="0" applyNumberFormat="1" applyFont="1" applyFill="1" applyBorder="1" applyAlignment="1">
      <alignment horizontal="center" vertical="center" wrapText="1"/>
    </xf>
    <xf numFmtId="0" fontId="58" fillId="0" borderId="27" xfId="0" applyNumberFormat="1" applyFont="1" applyFill="1" applyBorder="1" applyAlignment="1">
      <alignment horizontal="center" vertical="center" wrapText="1"/>
    </xf>
    <xf numFmtId="0" fontId="63" fillId="30" borderId="27" xfId="0" applyNumberFormat="1" applyFont="1" applyFill="1" applyBorder="1" applyAlignment="1" applyProtection="1">
      <alignment horizontal="center" vertical="center" wrapText="1"/>
      <protection locked="0"/>
    </xf>
    <xf numFmtId="0" fontId="49" fillId="33" borderId="27" xfId="0" applyNumberFormat="1" applyFont="1" applyFill="1" applyBorder="1" applyAlignment="1">
      <alignment horizontal="center" vertical="center" wrapText="1"/>
    </xf>
    <xf numFmtId="49" fontId="68" fillId="0" borderId="28" xfId="0" applyNumberFormat="1" applyFont="1" applyFill="1" applyBorder="1" applyAlignment="1">
      <alignment horizontal="center" vertical="center" wrapText="1"/>
    </xf>
    <xf numFmtId="0" fontId="71" fillId="0" borderId="27" xfId="0" applyNumberFormat="1" applyFont="1" applyFill="1" applyBorder="1" applyAlignment="1">
      <alignment horizontal="center" vertical="center"/>
    </xf>
    <xf numFmtId="0" fontId="63" fillId="33" borderId="27" xfId="0" applyNumberFormat="1" applyFont="1" applyFill="1" applyBorder="1" applyAlignment="1">
      <alignment horizontal="center" vertical="center"/>
    </xf>
    <xf numFmtId="0" fontId="53" fillId="0" borderId="27" xfId="0" applyNumberFormat="1" applyFont="1" applyFill="1" applyBorder="1" applyAlignment="1">
      <alignment horizontal="center" vertical="center"/>
    </xf>
    <xf numFmtId="0" fontId="71" fillId="0" borderId="27" xfId="0" applyNumberFormat="1" applyFont="1" applyFill="1" applyBorder="1" applyAlignment="1">
      <alignment horizontal="center" vertical="center" wrapText="1"/>
    </xf>
    <xf numFmtId="0" fontId="63" fillId="33" borderId="27" xfId="0" applyNumberFormat="1" applyFont="1" applyFill="1" applyBorder="1" applyAlignment="1">
      <alignment horizontal="center" vertical="center" wrapText="1"/>
    </xf>
    <xf numFmtId="0" fontId="52" fillId="0" borderId="27" xfId="0" applyNumberFormat="1" applyFont="1" applyFill="1" applyBorder="1" applyAlignment="1"/>
    <xf numFmtId="0" fontId="52" fillId="0" borderId="27" xfId="0" applyNumberFormat="1" applyFont="1" applyFill="1" applyBorder="1" applyAlignment="1">
      <alignment wrapText="1"/>
    </xf>
    <xf numFmtId="0" fontId="63" fillId="0" borderId="27" xfId="0" applyNumberFormat="1" applyFont="1" applyFill="1" applyBorder="1" applyAlignment="1">
      <alignment horizontal="center" vertical="center" wrapText="1"/>
    </xf>
    <xf numFmtId="165" fontId="68" fillId="2" borderId="27" xfId="0" applyNumberFormat="1" applyFont="1" applyFill="1" applyBorder="1" applyAlignment="1">
      <alignment horizontal="center" vertical="center" wrapText="1"/>
    </xf>
    <xf numFmtId="49" fontId="68" fillId="2" borderId="27" xfId="0" applyNumberFormat="1" applyFont="1" applyFill="1" applyBorder="1" applyAlignment="1">
      <alignment horizontal="center" vertical="center" wrapText="1"/>
    </xf>
    <xf numFmtId="4" fontId="50" fillId="0" borderId="27" xfId="0" applyNumberFormat="1" applyFont="1" applyFill="1" applyBorder="1" applyAlignment="1">
      <alignment horizontal="center" vertical="center" wrapText="1"/>
    </xf>
    <xf numFmtId="0" fontId="53" fillId="0" borderId="27" xfId="0" applyNumberFormat="1" applyFont="1" applyFill="1" applyBorder="1" applyAlignment="1">
      <alignment horizontal="center" vertical="center" wrapText="1"/>
    </xf>
    <xf numFmtId="49" fontId="68" fillId="0" borderId="30" xfId="0" applyNumberFormat="1" applyFont="1" applyFill="1" applyBorder="1" applyAlignment="1">
      <alignment horizontal="center" vertical="center" wrapText="1"/>
    </xf>
    <xf numFmtId="49" fontId="68" fillId="2" borderId="30" xfId="0" applyNumberFormat="1" applyFont="1" applyFill="1" applyBorder="1" applyAlignment="1">
      <alignment horizontal="center" vertical="center" wrapText="1"/>
    </xf>
    <xf numFmtId="49" fontId="90" fillId="0" borderId="30" xfId="0" applyNumberFormat="1" applyFont="1" applyFill="1" applyBorder="1" applyAlignment="1">
      <alignment horizontal="center" vertical="center" wrapText="1"/>
    </xf>
    <xf numFmtId="49" fontId="91" fillId="0" borderId="30" xfId="0" applyNumberFormat="1" applyFont="1" applyFill="1" applyBorder="1" applyAlignment="1">
      <alignment horizontal="center" vertical="center" wrapText="1"/>
    </xf>
    <xf numFmtId="49" fontId="92" fillId="0" borderId="30" xfId="0" applyNumberFormat="1" applyFont="1" applyFill="1" applyBorder="1" applyAlignment="1">
      <alignment horizontal="center" vertical="center" wrapText="1"/>
    </xf>
    <xf numFmtId="49" fontId="91" fillId="2" borderId="30" xfId="0" applyNumberFormat="1" applyFont="1" applyFill="1" applyBorder="1" applyAlignment="1">
      <alignment horizontal="center" vertical="center" wrapText="1"/>
    </xf>
    <xf numFmtId="168" fontId="92" fillId="0" borderId="31" xfId="0" applyNumberFormat="1" applyFont="1" applyFill="1" applyBorder="1" applyAlignment="1">
      <alignment horizontal="center" vertical="center" wrapText="1"/>
    </xf>
    <xf numFmtId="168" fontId="92" fillId="2" borderId="31" xfId="0" applyNumberFormat="1" applyFont="1" applyFill="1" applyBorder="1" applyAlignment="1">
      <alignment horizontal="center" vertical="center" wrapText="1"/>
    </xf>
    <xf numFmtId="49" fontId="93" fillId="0" borderId="30" xfId="0" applyNumberFormat="1" applyFont="1" applyFill="1" applyBorder="1" applyAlignment="1">
      <alignment horizontal="center" vertical="center" wrapText="1"/>
    </xf>
    <xf numFmtId="4" fontId="68" fillId="0" borderId="30" xfId="0" applyNumberFormat="1" applyFont="1" applyFill="1" applyBorder="1" applyAlignment="1">
      <alignment horizontal="center" vertical="center" wrapText="1"/>
    </xf>
    <xf numFmtId="49" fontId="93" fillId="2" borderId="30" xfId="0" applyNumberFormat="1" applyFont="1" applyFill="1" applyBorder="1" applyAlignment="1">
      <alignment horizontal="center" vertical="center" wrapText="1"/>
    </xf>
    <xf numFmtId="4" fontId="68" fillId="0" borderId="30" xfId="0" applyNumberFormat="1" applyFont="1" applyFill="1" applyBorder="1" applyAlignment="1">
      <alignment horizontal="center" vertical="center"/>
    </xf>
    <xf numFmtId="164" fontId="68" fillId="0" borderId="30" xfId="0" applyFont="1" applyFill="1" applyBorder="1" applyAlignment="1">
      <alignment horizontal="center" vertical="center" wrapText="1"/>
    </xf>
    <xf numFmtId="49" fontId="91" fillId="0" borderId="30" xfId="12" applyNumberFormat="1" applyFont="1" applyFill="1" applyBorder="1" applyAlignment="1">
      <alignment horizontal="center" vertical="center" wrapText="1"/>
    </xf>
    <xf numFmtId="0" fontId="52" fillId="0" borderId="27" xfId="12" applyNumberFormat="1" applyFont="1" applyFill="1" applyBorder="1" applyAlignment="1">
      <alignment horizontal="center" vertical="center" wrapText="1"/>
    </xf>
    <xf numFmtId="49" fontId="91" fillId="0" borderId="30" xfId="0" applyNumberFormat="1" applyFont="1" applyFill="1" applyBorder="1" applyAlignment="1" applyProtection="1">
      <alignment horizontal="center" vertical="center" wrapText="1"/>
      <protection locked="0"/>
    </xf>
    <xf numFmtId="4" fontId="50" fillId="0" borderId="27" xfId="0" applyNumberFormat="1" applyFont="1" applyFill="1" applyBorder="1" applyAlignment="1">
      <alignment horizontal="center" vertical="center"/>
    </xf>
    <xf numFmtId="49" fontId="47" fillId="0" borderId="0" xfId="0" applyNumberFormat="1" applyFont="1" applyFill="1" applyBorder="1" applyAlignment="1">
      <alignment vertical="center" wrapText="1"/>
    </xf>
    <xf numFmtId="49" fontId="50" fillId="0" borderId="17" xfId="0" applyNumberFormat="1" applyFont="1" applyFill="1" applyBorder="1" applyAlignment="1">
      <alignment horizontal="center" vertical="center" wrapText="1"/>
    </xf>
    <xf numFmtId="165" fontId="52" fillId="0" borderId="19" xfId="0" applyNumberFormat="1" applyFont="1" applyFill="1" applyBorder="1" applyAlignment="1">
      <alignment horizontal="left" vertical="center" wrapText="1"/>
    </xf>
    <xf numFmtId="165" fontId="52" fillId="0" borderId="22" xfId="0" applyNumberFormat="1" applyFont="1" applyFill="1" applyBorder="1" applyAlignment="1">
      <alignment horizontal="left" vertical="center" wrapText="1"/>
    </xf>
    <xf numFmtId="165" fontId="52" fillId="0" borderId="23" xfId="0" applyNumberFormat="1" applyFont="1" applyFill="1" applyBorder="1" applyAlignment="1">
      <alignment horizontal="left" vertical="center" wrapText="1"/>
    </xf>
    <xf numFmtId="164" fontId="67" fillId="0" borderId="17" xfId="0" applyFont="1" applyFill="1" applyBorder="1" applyAlignment="1">
      <alignment horizontal="center" vertical="center" wrapText="1"/>
    </xf>
    <xf numFmtId="49" fontId="66" fillId="0" borderId="17" xfId="0" applyNumberFormat="1" applyFont="1" applyFill="1" applyBorder="1" applyAlignment="1">
      <alignment horizontal="center" vertical="center" wrapText="1"/>
    </xf>
    <xf numFmtId="164" fontId="66" fillId="0" borderId="17" xfId="0" applyFont="1" applyFill="1" applyBorder="1" applyAlignment="1">
      <alignment horizontal="center" vertical="center" wrapText="1"/>
    </xf>
    <xf numFmtId="0" fontId="66" fillId="0" borderId="17" xfId="0" applyNumberFormat="1" applyFont="1" applyFill="1" applyBorder="1" applyAlignment="1">
      <alignment horizontal="center" vertical="center" wrapText="1"/>
    </xf>
    <xf numFmtId="0" fontId="66" fillId="32" borderId="17" xfId="0" applyNumberFormat="1" applyFont="1" applyFill="1" applyBorder="1" applyAlignment="1">
      <alignment horizontal="center" vertical="center" wrapText="1"/>
    </xf>
    <xf numFmtId="49" fontId="66" fillId="0" borderId="29" xfId="0" applyNumberFormat="1" applyFont="1" applyFill="1" applyBorder="1" applyAlignment="1">
      <alignment horizontal="center" vertical="center" wrapText="1"/>
    </xf>
    <xf numFmtId="49" fontId="66" fillId="0" borderId="22" xfId="0" applyNumberFormat="1" applyFont="1" applyFill="1" applyBorder="1" applyAlignment="1">
      <alignment horizontal="center" vertical="center" wrapText="1"/>
    </xf>
    <xf numFmtId="49" fontId="66" fillId="0" borderId="23" xfId="0" applyNumberFormat="1" applyFont="1" applyFill="1" applyBorder="1" applyAlignment="1">
      <alignment horizontal="center" vertical="center" wrapText="1"/>
    </xf>
    <xf numFmtId="49" fontId="94" fillId="0" borderId="26" xfId="0" applyNumberFormat="1" applyFont="1" applyFill="1" applyBorder="1" applyAlignment="1">
      <alignment horizontal="right" vertical="center" wrapText="1"/>
    </xf>
    <xf numFmtId="49" fontId="47" fillId="0" borderId="0" xfId="0" applyNumberFormat="1" applyFont="1" applyFill="1" applyBorder="1" applyAlignment="1">
      <alignment horizontal="center" vertical="center" wrapText="1"/>
    </xf>
    <xf numFmtId="0" fontId="66" fillId="29" borderId="17" xfId="0" applyNumberFormat="1" applyFont="1" applyFill="1" applyBorder="1" applyAlignment="1">
      <alignment horizontal="center" vertical="center" wrapText="1"/>
    </xf>
    <xf numFmtId="0" fontId="66" fillId="31" borderId="17" xfId="0" applyNumberFormat="1" applyFont="1" applyFill="1" applyBorder="1" applyAlignment="1">
      <alignment horizontal="center" vertical="center" wrapText="1"/>
    </xf>
  </cellXfs>
  <cellStyles count="613">
    <cellStyle name="20% - Акцент1 2" xfId="21"/>
    <cellStyle name="20% - Акцент1 3" xfId="25"/>
    <cellStyle name="20% - Акцент1 4" xfId="24"/>
    <cellStyle name="20% - Акцент2 2" xfId="19"/>
    <cellStyle name="20% - Акцент2 3" xfId="23"/>
    <cellStyle name="20% - Акцент2 4" xfId="20"/>
    <cellStyle name="20% - Акцент3 2" xfId="31"/>
    <cellStyle name="20% - Акцент3 3" xfId="32"/>
    <cellStyle name="20% - Акцент3 4" xfId="30"/>
    <cellStyle name="20% - Акцент4 2" xfId="34"/>
    <cellStyle name="20% - Акцент4 3" xfId="35"/>
    <cellStyle name="20% - Акцент4 4" xfId="33"/>
    <cellStyle name="20% - Акцент5 2" xfId="37"/>
    <cellStyle name="20% - Акцент5 3" xfId="38"/>
    <cellStyle name="20% - Акцент5 4" xfId="36"/>
    <cellStyle name="20% - Акцент6 2" xfId="40"/>
    <cellStyle name="20% - Акцент6 3" xfId="41"/>
    <cellStyle name="20% - Акцент6 4" xfId="39"/>
    <cellStyle name="40% - Акцент1 2" xfId="43"/>
    <cellStyle name="40% - Акцент1 3" xfId="44"/>
    <cellStyle name="40% - Акцент1 4" xfId="42"/>
    <cellStyle name="40% - Акцент2 2" xfId="46"/>
    <cellStyle name="40% - Акцент2 3" xfId="47"/>
    <cellStyle name="40% - Акцент2 4" xfId="45"/>
    <cellStyle name="40% - Акцент3 2" xfId="49"/>
    <cellStyle name="40% - Акцент3 3" xfId="50"/>
    <cellStyle name="40% - Акцент3 4" xfId="48"/>
    <cellStyle name="40% - Акцент4 2" xfId="52"/>
    <cellStyle name="40% - Акцент4 3" xfId="53"/>
    <cellStyle name="40% - Акцент4 4" xfId="51"/>
    <cellStyle name="40% - Акцент5 2" xfId="55"/>
    <cellStyle name="40% - Акцент5 3" xfId="56"/>
    <cellStyle name="40% - Акцент5 4" xfId="54"/>
    <cellStyle name="40% - Акцент6 2" xfId="58"/>
    <cellStyle name="40% - Акцент6 3" xfId="59"/>
    <cellStyle name="40% - Акцент6 4" xfId="57"/>
    <cellStyle name="60% - Акцент1 2" xfId="61"/>
    <cellStyle name="60% - Акцент1 3" xfId="62"/>
    <cellStyle name="60% - Акцент1 4" xfId="60"/>
    <cellStyle name="60% - Акцент2 2" xfId="64"/>
    <cellStyle name="60% - Акцент2 3" xfId="65"/>
    <cellStyle name="60% - Акцент2 4" xfId="63"/>
    <cellStyle name="60% - Акцент3 2" xfId="67"/>
    <cellStyle name="60% - Акцент3 3" xfId="68"/>
    <cellStyle name="60% - Акцент3 4" xfId="66"/>
    <cellStyle name="60% - Акцент4 2" xfId="70"/>
    <cellStyle name="60% - Акцент4 3" xfId="71"/>
    <cellStyle name="60% - Акцент4 4" xfId="69"/>
    <cellStyle name="60% - Акцент5 2" xfId="73"/>
    <cellStyle name="60% - Акцент5 3" xfId="74"/>
    <cellStyle name="60% - Акцент5 4" xfId="72"/>
    <cellStyle name="60% - Акцент6 2" xfId="76"/>
    <cellStyle name="60% - Акцент6 3" xfId="77"/>
    <cellStyle name="60% - Акцент6 4" xfId="75"/>
    <cellStyle name="ex58" xfId="203"/>
    <cellStyle name="ex68" xfId="288"/>
    <cellStyle name="ex70" xfId="595"/>
    <cellStyle name="ex72" xfId="593"/>
    <cellStyle name="ex73" xfId="594"/>
    <cellStyle name="Normal" xfId="4"/>
    <cellStyle name="xl37" xfId="29"/>
    <cellStyle name="Акцент1 2" xfId="79"/>
    <cellStyle name="Акцент1 3" xfId="80"/>
    <cellStyle name="Акцент1 4" xfId="78"/>
    <cellStyle name="Акцент2 2" xfId="82"/>
    <cellStyle name="Акцент2 3" xfId="83"/>
    <cellStyle name="Акцент2 4" xfId="81"/>
    <cellStyle name="Акцент3 2" xfId="85"/>
    <cellStyle name="Акцент3 3" xfId="86"/>
    <cellStyle name="Акцент3 4" xfId="84"/>
    <cellStyle name="Акцент4 2" xfId="88"/>
    <cellStyle name="Акцент4 3" xfId="89"/>
    <cellStyle name="Акцент4 4" xfId="87"/>
    <cellStyle name="Акцент5 2" xfId="91"/>
    <cellStyle name="Акцент5 3" xfId="92"/>
    <cellStyle name="Акцент5 4" xfId="90"/>
    <cellStyle name="Акцент6 2" xfId="94"/>
    <cellStyle name="Акцент6 3" xfId="95"/>
    <cellStyle name="Акцент6 4" xfId="93"/>
    <cellStyle name="Ввод  2" xfId="97"/>
    <cellStyle name="Ввод  2 2" xfId="399"/>
    <cellStyle name="Ввод  3" xfId="98"/>
    <cellStyle name="Ввод  3 2" xfId="400"/>
    <cellStyle name="Ввод  4" xfId="96"/>
    <cellStyle name="Ввод  4 2" xfId="398"/>
    <cellStyle name="Вывод 2" xfId="100"/>
    <cellStyle name="Вывод 2 2" xfId="402"/>
    <cellStyle name="Вывод 3" xfId="101"/>
    <cellStyle name="Вывод 3 2" xfId="403"/>
    <cellStyle name="Вывод 4" xfId="99"/>
    <cellStyle name="Вывод 4 2" xfId="401"/>
    <cellStyle name="Вычисление 2" xfId="103"/>
    <cellStyle name="Вычисление 2 2" xfId="405"/>
    <cellStyle name="Вычисление 3" xfId="104"/>
    <cellStyle name="Вычисление 3 2" xfId="406"/>
    <cellStyle name="Вычисление 4" xfId="102"/>
    <cellStyle name="Вычисление 4 2" xfId="404"/>
    <cellStyle name="Гиперссылка" xfId="612" builtinId="8"/>
    <cellStyle name="Денежный 2" xfId="105"/>
    <cellStyle name="Заголовок 1 2" xfId="107"/>
    <cellStyle name="Заголовок 1 3" xfId="108"/>
    <cellStyle name="Заголовок 1 4" xfId="106"/>
    <cellStyle name="Заголовок 2 2" xfId="110"/>
    <cellStyle name="Заголовок 2 3" xfId="111"/>
    <cellStyle name="Заголовок 2 4" xfId="109"/>
    <cellStyle name="Заголовок 3 2" xfId="113"/>
    <cellStyle name="Заголовок 3 3" xfId="114"/>
    <cellStyle name="Заголовок 3 4" xfId="112"/>
    <cellStyle name="Заголовок 4 2" xfId="116"/>
    <cellStyle name="Заголовок 4 3" xfId="117"/>
    <cellStyle name="Заголовок 4 4" xfId="115"/>
    <cellStyle name="Итог 2" xfId="119"/>
    <cellStyle name="Итог 2 2" xfId="408"/>
    <cellStyle name="Итог 3" xfId="120"/>
    <cellStyle name="Итог 3 2" xfId="409"/>
    <cellStyle name="Итог 4" xfId="118"/>
    <cellStyle name="Итог 4 2" xfId="407"/>
    <cellStyle name="Контрольная ячейка 2" xfId="122"/>
    <cellStyle name="Контрольная ячейка 3" xfId="123"/>
    <cellStyle name="Контрольная ячейка 4" xfId="121"/>
    <cellStyle name="Название 2" xfId="125"/>
    <cellStyle name="Название 3" xfId="126"/>
    <cellStyle name="Название 4" xfId="124"/>
    <cellStyle name="Нейтральный 2" xfId="128"/>
    <cellStyle name="Нейтральный 3" xfId="129"/>
    <cellStyle name="Нейтральный 4" xfId="127"/>
    <cellStyle name="Обычный" xfId="0" builtinId="0"/>
    <cellStyle name="Обычный 10" xfId="1"/>
    <cellStyle name="Обычный 10 5" xfId="9"/>
    <cellStyle name="Обычный 11" xfId="385"/>
    <cellStyle name="Обычный 2" xfId="2"/>
    <cellStyle name="Обычный 2 2" xfId="8"/>
    <cellStyle name="Обычный 2 2 2" xfId="132"/>
    <cellStyle name="Обычный 2 2 3" xfId="131"/>
    <cellStyle name="Обычный 2 3" xfId="5"/>
    <cellStyle name="Обычный 2 3 2" xfId="134"/>
    <cellStyle name="Обычный 2 3 3" xfId="133"/>
    <cellStyle name="Обычный 2 4" xfId="10"/>
    <cellStyle name="Обычный 2 4 10" xfId="387"/>
    <cellStyle name="Обычный 2 4 11" xfId="597"/>
    <cellStyle name="Обычный 2 4 2" xfId="16"/>
    <cellStyle name="Обычный 2 4 2 2" xfId="136"/>
    <cellStyle name="Обычный 2 4 2 2 2" xfId="609"/>
    <cellStyle name="Обычный 2 4 2 3" xfId="209"/>
    <cellStyle name="Обычный 2 4 2 3 2" xfId="257"/>
    <cellStyle name="Обычный 2 4 2 3 2 2" xfId="354"/>
    <cellStyle name="Обычный 2 4 2 3 2 2 2" xfId="562"/>
    <cellStyle name="Обычный 2 4 2 3 2 3" xfId="466"/>
    <cellStyle name="Обычный 2 4 2 3 3" xfId="281"/>
    <cellStyle name="Обычный 2 4 2 3 3 2" xfId="378"/>
    <cellStyle name="Обычный 2 4 2 3 3 2 2" xfId="586"/>
    <cellStyle name="Обычный 2 4 2 3 3 3" xfId="490"/>
    <cellStyle name="Обычный 2 4 2 3 4" xfId="233"/>
    <cellStyle name="Обычный 2 4 2 3 4 2" xfId="330"/>
    <cellStyle name="Обычный 2 4 2 3 4 2 2" xfId="538"/>
    <cellStyle name="Обычный 2 4 2 3 4 3" xfId="442"/>
    <cellStyle name="Обычный 2 4 2 3 5" xfId="306"/>
    <cellStyle name="Обычный 2 4 2 3 5 2" xfId="514"/>
    <cellStyle name="Обычный 2 4 2 3 6" xfId="418"/>
    <cellStyle name="Обычный 2 4 2 4" xfId="245"/>
    <cellStyle name="Обычный 2 4 2 4 2" xfId="342"/>
    <cellStyle name="Обычный 2 4 2 4 2 2" xfId="550"/>
    <cellStyle name="Обычный 2 4 2 4 3" xfId="454"/>
    <cellStyle name="Обычный 2 4 2 5" xfId="269"/>
    <cellStyle name="Обычный 2 4 2 5 2" xfId="366"/>
    <cellStyle name="Обычный 2 4 2 5 2 2" xfId="574"/>
    <cellStyle name="Обычный 2 4 2 5 3" xfId="478"/>
    <cellStyle name="Обычный 2 4 2 6" xfId="221"/>
    <cellStyle name="Обычный 2 4 2 6 2" xfId="318"/>
    <cellStyle name="Обычный 2 4 2 6 2 2" xfId="526"/>
    <cellStyle name="Обычный 2 4 2 6 3" xfId="430"/>
    <cellStyle name="Обычный 2 4 2 7" xfId="294"/>
    <cellStyle name="Обычный 2 4 2 7 2" xfId="502"/>
    <cellStyle name="Обычный 2 4 2 8" xfId="391"/>
    <cellStyle name="Обычный 2 4 2 9" xfId="601"/>
    <cellStyle name="Обычный 2 4 3" xfId="26"/>
    <cellStyle name="Обычный 2 4 3 2" xfId="213"/>
    <cellStyle name="Обычный 2 4 3 2 2" xfId="261"/>
    <cellStyle name="Обычный 2 4 3 2 2 2" xfId="358"/>
    <cellStyle name="Обычный 2 4 3 2 2 2 2" xfId="566"/>
    <cellStyle name="Обычный 2 4 3 2 2 3" xfId="470"/>
    <cellStyle name="Обычный 2 4 3 2 3" xfId="285"/>
    <cellStyle name="Обычный 2 4 3 2 3 2" xfId="382"/>
    <cellStyle name="Обычный 2 4 3 2 3 2 2" xfId="590"/>
    <cellStyle name="Обычный 2 4 3 2 3 3" xfId="494"/>
    <cellStyle name="Обычный 2 4 3 2 4" xfId="237"/>
    <cellStyle name="Обычный 2 4 3 2 4 2" xfId="334"/>
    <cellStyle name="Обычный 2 4 3 2 4 2 2" xfId="542"/>
    <cellStyle name="Обычный 2 4 3 2 4 3" xfId="446"/>
    <cellStyle name="Обычный 2 4 3 2 5" xfId="310"/>
    <cellStyle name="Обычный 2 4 3 2 5 2" xfId="518"/>
    <cellStyle name="Обычный 2 4 3 2 6" xfId="422"/>
    <cellStyle name="Обычный 2 4 3 3" xfId="249"/>
    <cellStyle name="Обычный 2 4 3 3 2" xfId="346"/>
    <cellStyle name="Обычный 2 4 3 3 2 2" xfId="554"/>
    <cellStyle name="Обычный 2 4 3 3 3" xfId="458"/>
    <cellStyle name="Обычный 2 4 3 4" xfId="273"/>
    <cellStyle name="Обычный 2 4 3 4 2" xfId="370"/>
    <cellStyle name="Обычный 2 4 3 4 2 2" xfId="578"/>
    <cellStyle name="Обычный 2 4 3 4 3" xfId="482"/>
    <cellStyle name="Обычный 2 4 3 5" xfId="225"/>
    <cellStyle name="Обычный 2 4 3 5 2" xfId="322"/>
    <cellStyle name="Обычный 2 4 3 5 2 2" xfId="530"/>
    <cellStyle name="Обычный 2 4 3 5 3" xfId="434"/>
    <cellStyle name="Обычный 2 4 3 6" xfId="298"/>
    <cellStyle name="Обычный 2 4 3 6 2" xfId="506"/>
    <cellStyle name="Обычный 2 4 3 7" xfId="395"/>
    <cellStyle name="Обычный 2 4 3 8" xfId="605"/>
    <cellStyle name="Обычный 2 4 4" xfId="135"/>
    <cellStyle name="Обычный 2 4 5" xfId="205"/>
    <cellStyle name="Обычный 2 4 5 2" xfId="253"/>
    <cellStyle name="Обычный 2 4 5 2 2" xfId="350"/>
    <cellStyle name="Обычный 2 4 5 2 2 2" xfId="558"/>
    <cellStyle name="Обычный 2 4 5 2 3" xfId="462"/>
    <cellStyle name="Обычный 2 4 5 3" xfId="277"/>
    <cellStyle name="Обычный 2 4 5 3 2" xfId="374"/>
    <cellStyle name="Обычный 2 4 5 3 2 2" xfId="582"/>
    <cellStyle name="Обычный 2 4 5 3 3" xfId="486"/>
    <cellStyle name="Обычный 2 4 5 4" xfId="229"/>
    <cellStyle name="Обычный 2 4 5 4 2" xfId="326"/>
    <cellStyle name="Обычный 2 4 5 4 2 2" xfId="534"/>
    <cellStyle name="Обычный 2 4 5 4 3" xfId="438"/>
    <cellStyle name="Обычный 2 4 5 5" xfId="302"/>
    <cellStyle name="Обычный 2 4 5 5 2" xfId="510"/>
    <cellStyle name="Обычный 2 4 5 6" xfId="414"/>
    <cellStyle name="Обычный 2 4 6" xfId="241"/>
    <cellStyle name="Обычный 2 4 6 2" xfId="338"/>
    <cellStyle name="Обычный 2 4 6 2 2" xfId="546"/>
    <cellStyle name="Обычный 2 4 6 3" xfId="450"/>
    <cellStyle name="Обычный 2 4 7" xfId="265"/>
    <cellStyle name="Обычный 2 4 7 2" xfId="362"/>
    <cellStyle name="Обычный 2 4 7 2 2" xfId="570"/>
    <cellStyle name="Обычный 2 4 7 3" xfId="474"/>
    <cellStyle name="Обычный 2 4 8" xfId="217"/>
    <cellStyle name="Обычный 2 4 8 2" xfId="314"/>
    <cellStyle name="Обычный 2 4 8 2 2" xfId="522"/>
    <cellStyle name="Обычный 2 4 8 3" xfId="426"/>
    <cellStyle name="Обычный 2 4 9" xfId="290"/>
    <cellStyle name="Обычный 2 4 9 2" xfId="498"/>
    <cellStyle name="Обычный 2 5" xfId="137"/>
    <cellStyle name="Обычный 2 5 2" xfId="138"/>
    <cellStyle name="Обычный 2 6" xfId="130"/>
    <cellStyle name="Обычный 3" xfId="7"/>
    <cellStyle name="Обычный 3 2" xfId="139"/>
    <cellStyle name="Обычный 4" xfId="3"/>
    <cellStyle name="Обычный 4 10" xfId="289"/>
    <cellStyle name="Обычный 4 10 2" xfId="497"/>
    <cellStyle name="Обычный 4 11" xfId="386"/>
    <cellStyle name="Обычный 4 12" xfId="596"/>
    <cellStyle name="Обычный 4 2" xfId="11"/>
    <cellStyle name="Обычный 4 2 10" xfId="598"/>
    <cellStyle name="Обычный 4 2 2" xfId="17"/>
    <cellStyle name="Обычный 4 2 2 2" xfId="210"/>
    <cellStyle name="Обычный 4 2 2 2 2" xfId="258"/>
    <cellStyle name="Обычный 4 2 2 2 2 2" xfId="355"/>
    <cellStyle name="Обычный 4 2 2 2 2 2 2" xfId="563"/>
    <cellStyle name="Обычный 4 2 2 2 2 3" xfId="467"/>
    <cellStyle name="Обычный 4 2 2 2 3" xfId="282"/>
    <cellStyle name="Обычный 4 2 2 2 3 2" xfId="379"/>
    <cellStyle name="Обычный 4 2 2 2 3 2 2" xfId="587"/>
    <cellStyle name="Обычный 4 2 2 2 3 3" xfId="491"/>
    <cellStyle name="Обычный 4 2 2 2 4" xfId="234"/>
    <cellStyle name="Обычный 4 2 2 2 4 2" xfId="331"/>
    <cellStyle name="Обычный 4 2 2 2 4 2 2" xfId="539"/>
    <cellStyle name="Обычный 4 2 2 2 4 3" xfId="443"/>
    <cellStyle name="Обычный 4 2 2 2 5" xfId="307"/>
    <cellStyle name="Обычный 4 2 2 2 5 2" xfId="515"/>
    <cellStyle name="Обычный 4 2 2 2 6" xfId="419"/>
    <cellStyle name="Обычный 4 2 2 2 7" xfId="610"/>
    <cellStyle name="Обычный 4 2 2 3" xfId="246"/>
    <cellStyle name="Обычный 4 2 2 3 2" xfId="343"/>
    <cellStyle name="Обычный 4 2 2 3 2 2" xfId="551"/>
    <cellStyle name="Обычный 4 2 2 3 3" xfId="455"/>
    <cellStyle name="Обычный 4 2 2 4" xfId="270"/>
    <cellStyle name="Обычный 4 2 2 4 2" xfId="367"/>
    <cellStyle name="Обычный 4 2 2 4 2 2" xfId="575"/>
    <cellStyle name="Обычный 4 2 2 4 3" xfId="479"/>
    <cellStyle name="Обычный 4 2 2 5" xfId="222"/>
    <cellStyle name="Обычный 4 2 2 5 2" xfId="319"/>
    <cellStyle name="Обычный 4 2 2 5 2 2" xfId="527"/>
    <cellStyle name="Обычный 4 2 2 5 3" xfId="431"/>
    <cellStyle name="Обычный 4 2 2 6" xfId="295"/>
    <cellStyle name="Обычный 4 2 2 6 2" xfId="503"/>
    <cellStyle name="Обычный 4 2 2 7" xfId="392"/>
    <cellStyle name="Обычный 4 2 2 8" xfId="602"/>
    <cellStyle name="Обычный 4 2 3" xfId="27"/>
    <cellStyle name="Обычный 4 2 3 2" xfId="214"/>
    <cellStyle name="Обычный 4 2 3 2 2" xfId="262"/>
    <cellStyle name="Обычный 4 2 3 2 2 2" xfId="359"/>
    <cellStyle name="Обычный 4 2 3 2 2 2 2" xfId="567"/>
    <cellStyle name="Обычный 4 2 3 2 2 3" xfId="471"/>
    <cellStyle name="Обычный 4 2 3 2 3" xfId="286"/>
    <cellStyle name="Обычный 4 2 3 2 3 2" xfId="383"/>
    <cellStyle name="Обычный 4 2 3 2 3 2 2" xfId="591"/>
    <cellStyle name="Обычный 4 2 3 2 3 3" xfId="495"/>
    <cellStyle name="Обычный 4 2 3 2 4" xfId="238"/>
    <cellStyle name="Обычный 4 2 3 2 4 2" xfId="335"/>
    <cellStyle name="Обычный 4 2 3 2 4 2 2" xfId="543"/>
    <cellStyle name="Обычный 4 2 3 2 4 3" xfId="447"/>
    <cellStyle name="Обычный 4 2 3 2 5" xfId="311"/>
    <cellStyle name="Обычный 4 2 3 2 5 2" xfId="519"/>
    <cellStyle name="Обычный 4 2 3 2 6" xfId="423"/>
    <cellStyle name="Обычный 4 2 3 3" xfId="250"/>
    <cellStyle name="Обычный 4 2 3 3 2" xfId="347"/>
    <cellStyle name="Обычный 4 2 3 3 2 2" xfId="555"/>
    <cellStyle name="Обычный 4 2 3 3 3" xfId="459"/>
    <cellStyle name="Обычный 4 2 3 4" xfId="274"/>
    <cellStyle name="Обычный 4 2 3 4 2" xfId="371"/>
    <cellStyle name="Обычный 4 2 3 4 2 2" xfId="579"/>
    <cellStyle name="Обычный 4 2 3 4 3" xfId="483"/>
    <cellStyle name="Обычный 4 2 3 5" xfId="226"/>
    <cellStyle name="Обычный 4 2 3 5 2" xfId="323"/>
    <cellStyle name="Обычный 4 2 3 5 2 2" xfId="531"/>
    <cellStyle name="Обычный 4 2 3 5 3" xfId="435"/>
    <cellStyle name="Обычный 4 2 3 6" xfId="299"/>
    <cellStyle name="Обычный 4 2 3 6 2" xfId="507"/>
    <cellStyle name="Обычный 4 2 3 7" xfId="396"/>
    <cellStyle name="Обычный 4 2 3 8" xfId="606"/>
    <cellStyle name="Обычный 4 2 4" xfId="206"/>
    <cellStyle name="Обычный 4 2 4 2" xfId="254"/>
    <cellStyle name="Обычный 4 2 4 2 2" xfId="351"/>
    <cellStyle name="Обычный 4 2 4 2 2 2" xfId="559"/>
    <cellStyle name="Обычный 4 2 4 2 3" xfId="463"/>
    <cellStyle name="Обычный 4 2 4 3" xfId="278"/>
    <cellStyle name="Обычный 4 2 4 3 2" xfId="375"/>
    <cellStyle name="Обычный 4 2 4 3 2 2" xfId="583"/>
    <cellStyle name="Обычный 4 2 4 3 3" xfId="487"/>
    <cellStyle name="Обычный 4 2 4 4" xfId="230"/>
    <cellStyle name="Обычный 4 2 4 4 2" xfId="327"/>
    <cellStyle name="Обычный 4 2 4 4 2 2" xfId="535"/>
    <cellStyle name="Обычный 4 2 4 4 3" xfId="439"/>
    <cellStyle name="Обычный 4 2 4 5" xfId="303"/>
    <cellStyle name="Обычный 4 2 4 5 2" xfId="511"/>
    <cellStyle name="Обычный 4 2 4 6" xfId="415"/>
    <cellStyle name="Обычный 4 2 5" xfId="242"/>
    <cellStyle name="Обычный 4 2 5 2" xfId="339"/>
    <cellStyle name="Обычный 4 2 5 2 2" xfId="547"/>
    <cellStyle name="Обычный 4 2 5 3" xfId="451"/>
    <cellStyle name="Обычный 4 2 6" xfId="266"/>
    <cellStyle name="Обычный 4 2 6 2" xfId="363"/>
    <cellStyle name="Обычный 4 2 6 2 2" xfId="571"/>
    <cellStyle name="Обычный 4 2 6 3" xfId="475"/>
    <cellStyle name="Обычный 4 2 7" xfId="218"/>
    <cellStyle name="Обычный 4 2 7 2" xfId="315"/>
    <cellStyle name="Обычный 4 2 7 2 2" xfId="523"/>
    <cellStyle name="Обычный 4 2 7 3" xfId="427"/>
    <cellStyle name="Обычный 4 2 8" xfId="291"/>
    <cellStyle name="Обычный 4 2 8 2" xfId="499"/>
    <cellStyle name="Обычный 4 2 9" xfId="388"/>
    <cellStyle name="Обычный 4 3" xfId="15"/>
    <cellStyle name="Обычный 4 3 2" xfId="208"/>
    <cellStyle name="Обычный 4 3 2 2" xfId="256"/>
    <cellStyle name="Обычный 4 3 2 2 2" xfId="353"/>
    <cellStyle name="Обычный 4 3 2 2 2 2" xfId="561"/>
    <cellStyle name="Обычный 4 3 2 2 3" xfId="465"/>
    <cellStyle name="Обычный 4 3 2 3" xfId="280"/>
    <cellStyle name="Обычный 4 3 2 3 2" xfId="377"/>
    <cellStyle name="Обычный 4 3 2 3 2 2" xfId="585"/>
    <cellStyle name="Обычный 4 3 2 3 3" xfId="489"/>
    <cellStyle name="Обычный 4 3 2 4" xfId="232"/>
    <cellStyle name="Обычный 4 3 2 4 2" xfId="329"/>
    <cellStyle name="Обычный 4 3 2 4 2 2" xfId="537"/>
    <cellStyle name="Обычный 4 3 2 4 3" xfId="441"/>
    <cellStyle name="Обычный 4 3 2 5" xfId="305"/>
    <cellStyle name="Обычный 4 3 2 5 2" xfId="513"/>
    <cellStyle name="Обычный 4 3 2 6" xfId="417"/>
    <cellStyle name="Обычный 4 3 2 7" xfId="608"/>
    <cellStyle name="Обычный 4 3 3" xfId="244"/>
    <cellStyle name="Обычный 4 3 3 2" xfId="341"/>
    <cellStyle name="Обычный 4 3 3 2 2" xfId="549"/>
    <cellStyle name="Обычный 4 3 3 3" xfId="453"/>
    <cellStyle name="Обычный 4 3 4" xfId="268"/>
    <cellStyle name="Обычный 4 3 4 2" xfId="365"/>
    <cellStyle name="Обычный 4 3 4 2 2" xfId="573"/>
    <cellStyle name="Обычный 4 3 4 3" xfId="477"/>
    <cellStyle name="Обычный 4 3 5" xfId="220"/>
    <cellStyle name="Обычный 4 3 5 2" xfId="317"/>
    <cellStyle name="Обычный 4 3 5 2 2" xfId="525"/>
    <cellStyle name="Обычный 4 3 5 3" xfId="429"/>
    <cellStyle name="Обычный 4 3 6" xfId="293"/>
    <cellStyle name="Обычный 4 3 6 2" xfId="501"/>
    <cellStyle name="Обычный 4 3 7" xfId="390"/>
    <cellStyle name="Обычный 4 3 8" xfId="600"/>
    <cellStyle name="Обычный 4 4" xfId="22"/>
    <cellStyle name="Обычный 4 4 2" xfId="212"/>
    <cellStyle name="Обычный 4 4 2 2" xfId="260"/>
    <cellStyle name="Обычный 4 4 2 2 2" xfId="357"/>
    <cellStyle name="Обычный 4 4 2 2 2 2" xfId="565"/>
    <cellStyle name="Обычный 4 4 2 2 3" xfId="469"/>
    <cellStyle name="Обычный 4 4 2 3" xfId="284"/>
    <cellStyle name="Обычный 4 4 2 3 2" xfId="381"/>
    <cellStyle name="Обычный 4 4 2 3 2 2" xfId="589"/>
    <cellStyle name="Обычный 4 4 2 3 3" xfId="493"/>
    <cellStyle name="Обычный 4 4 2 4" xfId="236"/>
    <cellStyle name="Обычный 4 4 2 4 2" xfId="333"/>
    <cellStyle name="Обычный 4 4 2 4 2 2" xfId="541"/>
    <cellStyle name="Обычный 4 4 2 4 3" xfId="445"/>
    <cellStyle name="Обычный 4 4 2 5" xfId="309"/>
    <cellStyle name="Обычный 4 4 2 5 2" xfId="517"/>
    <cellStyle name="Обычный 4 4 2 6" xfId="421"/>
    <cellStyle name="Обычный 4 4 3" xfId="248"/>
    <cellStyle name="Обычный 4 4 3 2" xfId="345"/>
    <cellStyle name="Обычный 4 4 3 2 2" xfId="553"/>
    <cellStyle name="Обычный 4 4 3 3" xfId="457"/>
    <cellStyle name="Обычный 4 4 4" xfId="272"/>
    <cellStyle name="Обычный 4 4 4 2" xfId="369"/>
    <cellStyle name="Обычный 4 4 4 2 2" xfId="577"/>
    <cellStyle name="Обычный 4 4 4 3" xfId="481"/>
    <cellStyle name="Обычный 4 4 5" xfId="224"/>
    <cellStyle name="Обычный 4 4 5 2" xfId="321"/>
    <cellStyle name="Обычный 4 4 5 2 2" xfId="529"/>
    <cellStyle name="Обычный 4 4 5 3" xfId="433"/>
    <cellStyle name="Обычный 4 4 6" xfId="297"/>
    <cellStyle name="Обычный 4 4 6 2" xfId="505"/>
    <cellStyle name="Обычный 4 4 7" xfId="394"/>
    <cellStyle name="Обычный 4 4 8" xfId="604"/>
    <cellStyle name="Обычный 4 5" xfId="140"/>
    <cellStyle name="Обычный 4 6" xfId="204"/>
    <cellStyle name="Обычный 4 6 2" xfId="252"/>
    <cellStyle name="Обычный 4 6 2 2" xfId="349"/>
    <cellStyle name="Обычный 4 6 2 2 2" xfId="557"/>
    <cellStyle name="Обычный 4 6 2 3" xfId="461"/>
    <cellStyle name="Обычный 4 6 3" xfId="276"/>
    <cellStyle name="Обычный 4 6 3 2" xfId="373"/>
    <cellStyle name="Обычный 4 6 3 2 2" xfId="581"/>
    <cellStyle name="Обычный 4 6 3 3" xfId="485"/>
    <cellStyle name="Обычный 4 6 4" xfId="228"/>
    <cellStyle name="Обычный 4 6 4 2" xfId="325"/>
    <cellStyle name="Обычный 4 6 4 2 2" xfId="533"/>
    <cellStyle name="Обычный 4 6 4 3" xfId="437"/>
    <cellStyle name="Обычный 4 6 5" xfId="301"/>
    <cellStyle name="Обычный 4 6 5 2" xfId="509"/>
    <cellStyle name="Обычный 4 6 6" xfId="413"/>
    <cellStyle name="Обычный 4 7" xfId="240"/>
    <cellStyle name="Обычный 4 7 2" xfId="337"/>
    <cellStyle name="Обычный 4 7 2 2" xfId="545"/>
    <cellStyle name="Обычный 4 7 3" xfId="449"/>
    <cellStyle name="Обычный 4 8" xfId="264"/>
    <cellStyle name="Обычный 4 8 2" xfId="361"/>
    <cellStyle name="Обычный 4 8 2 2" xfId="569"/>
    <cellStyle name="Обычный 4 8 3" xfId="473"/>
    <cellStyle name="Обычный 4 9" xfId="216"/>
    <cellStyle name="Обычный 4 9 2" xfId="313"/>
    <cellStyle name="Обычный 4 9 2 2" xfId="521"/>
    <cellStyle name="Обычный 4 9 3" xfId="425"/>
    <cellStyle name="Обычный 5" xfId="14"/>
    <cellStyle name="Обычный 5 2" xfId="141"/>
    <cellStyle name="Обычный 6" xfId="142"/>
    <cellStyle name="Обычный 7" xfId="6"/>
    <cellStyle name="Обычный 8" xfId="12"/>
    <cellStyle name="Обычный 8 10" xfId="599"/>
    <cellStyle name="Обычный 8 2" xfId="18"/>
    <cellStyle name="Обычный 8 2 2" xfId="211"/>
    <cellStyle name="Обычный 8 2 2 2" xfId="259"/>
    <cellStyle name="Обычный 8 2 2 2 2" xfId="356"/>
    <cellStyle name="Обычный 8 2 2 2 2 2" xfId="564"/>
    <cellStyle name="Обычный 8 2 2 2 3" xfId="468"/>
    <cellStyle name="Обычный 8 2 2 3" xfId="283"/>
    <cellStyle name="Обычный 8 2 2 3 2" xfId="380"/>
    <cellStyle name="Обычный 8 2 2 3 2 2" xfId="588"/>
    <cellStyle name="Обычный 8 2 2 3 3" xfId="492"/>
    <cellStyle name="Обычный 8 2 2 4" xfId="235"/>
    <cellStyle name="Обычный 8 2 2 4 2" xfId="332"/>
    <cellStyle name="Обычный 8 2 2 4 2 2" xfId="540"/>
    <cellStyle name="Обычный 8 2 2 4 3" xfId="444"/>
    <cellStyle name="Обычный 8 2 2 5" xfId="308"/>
    <cellStyle name="Обычный 8 2 2 5 2" xfId="516"/>
    <cellStyle name="Обычный 8 2 2 6" xfId="420"/>
    <cellStyle name="Обычный 8 2 2 7" xfId="611"/>
    <cellStyle name="Обычный 8 2 3" xfId="247"/>
    <cellStyle name="Обычный 8 2 3 2" xfId="344"/>
    <cellStyle name="Обычный 8 2 3 2 2" xfId="552"/>
    <cellStyle name="Обычный 8 2 3 3" xfId="456"/>
    <cellStyle name="Обычный 8 2 4" xfId="271"/>
    <cellStyle name="Обычный 8 2 4 2" xfId="368"/>
    <cellStyle name="Обычный 8 2 4 2 2" xfId="576"/>
    <cellStyle name="Обычный 8 2 4 3" xfId="480"/>
    <cellStyle name="Обычный 8 2 5" xfId="223"/>
    <cellStyle name="Обычный 8 2 5 2" xfId="320"/>
    <cellStyle name="Обычный 8 2 5 2 2" xfId="528"/>
    <cellStyle name="Обычный 8 2 5 3" xfId="432"/>
    <cellStyle name="Обычный 8 2 6" xfId="296"/>
    <cellStyle name="Обычный 8 2 6 2" xfId="504"/>
    <cellStyle name="Обычный 8 2 7" xfId="393"/>
    <cellStyle name="Обычный 8 2 8" xfId="603"/>
    <cellStyle name="Обычный 8 3" xfId="28"/>
    <cellStyle name="Обычный 8 3 2" xfId="215"/>
    <cellStyle name="Обычный 8 3 2 2" xfId="263"/>
    <cellStyle name="Обычный 8 3 2 2 2" xfId="360"/>
    <cellStyle name="Обычный 8 3 2 2 2 2" xfId="568"/>
    <cellStyle name="Обычный 8 3 2 2 3" xfId="472"/>
    <cellStyle name="Обычный 8 3 2 3" xfId="287"/>
    <cellStyle name="Обычный 8 3 2 3 2" xfId="384"/>
    <cellStyle name="Обычный 8 3 2 3 2 2" xfId="592"/>
    <cellStyle name="Обычный 8 3 2 3 3" xfId="496"/>
    <cellStyle name="Обычный 8 3 2 4" xfId="239"/>
    <cellStyle name="Обычный 8 3 2 4 2" xfId="336"/>
    <cellStyle name="Обычный 8 3 2 4 2 2" xfId="544"/>
    <cellStyle name="Обычный 8 3 2 4 3" xfId="448"/>
    <cellStyle name="Обычный 8 3 2 5" xfId="312"/>
    <cellStyle name="Обычный 8 3 2 5 2" xfId="520"/>
    <cellStyle name="Обычный 8 3 2 6" xfId="424"/>
    <cellStyle name="Обычный 8 3 3" xfId="251"/>
    <cellStyle name="Обычный 8 3 3 2" xfId="348"/>
    <cellStyle name="Обычный 8 3 3 2 2" xfId="556"/>
    <cellStyle name="Обычный 8 3 3 3" xfId="460"/>
    <cellStyle name="Обычный 8 3 4" xfId="275"/>
    <cellStyle name="Обычный 8 3 4 2" xfId="372"/>
    <cellStyle name="Обычный 8 3 4 2 2" xfId="580"/>
    <cellStyle name="Обычный 8 3 4 3" xfId="484"/>
    <cellStyle name="Обычный 8 3 5" xfId="227"/>
    <cellStyle name="Обычный 8 3 5 2" xfId="324"/>
    <cellStyle name="Обычный 8 3 5 2 2" xfId="532"/>
    <cellStyle name="Обычный 8 3 5 3" xfId="436"/>
    <cellStyle name="Обычный 8 3 6" xfId="300"/>
    <cellStyle name="Обычный 8 3 6 2" xfId="508"/>
    <cellStyle name="Обычный 8 3 7" xfId="397"/>
    <cellStyle name="Обычный 8 3 8" xfId="607"/>
    <cellStyle name="Обычный 8 4" xfId="207"/>
    <cellStyle name="Обычный 8 4 2" xfId="255"/>
    <cellStyle name="Обычный 8 4 2 2" xfId="352"/>
    <cellStyle name="Обычный 8 4 2 2 2" xfId="560"/>
    <cellStyle name="Обычный 8 4 2 3" xfId="464"/>
    <cellStyle name="Обычный 8 4 3" xfId="279"/>
    <cellStyle name="Обычный 8 4 3 2" xfId="376"/>
    <cellStyle name="Обычный 8 4 3 2 2" xfId="584"/>
    <cellStyle name="Обычный 8 4 3 3" xfId="488"/>
    <cellStyle name="Обычный 8 4 4" xfId="231"/>
    <cellStyle name="Обычный 8 4 4 2" xfId="328"/>
    <cellStyle name="Обычный 8 4 4 2 2" xfId="536"/>
    <cellStyle name="Обычный 8 4 4 3" xfId="440"/>
    <cellStyle name="Обычный 8 4 5" xfId="304"/>
    <cellStyle name="Обычный 8 4 5 2" xfId="512"/>
    <cellStyle name="Обычный 8 4 6" xfId="416"/>
    <cellStyle name="Обычный 8 5" xfId="243"/>
    <cellStyle name="Обычный 8 5 2" xfId="340"/>
    <cellStyle name="Обычный 8 5 2 2" xfId="548"/>
    <cellStyle name="Обычный 8 5 3" xfId="452"/>
    <cellStyle name="Обычный 8 6" xfId="267"/>
    <cellStyle name="Обычный 8 6 2" xfId="364"/>
    <cellStyle name="Обычный 8 6 2 2" xfId="572"/>
    <cellStyle name="Обычный 8 6 3" xfId="476"/>
    <cellStyle name="Обычный 8 7" xfId="219"/>
    <cellStyle name="Обычный 8 7 2" xfId="316"/>
    <cellStyle name="Обычный 8 7 2 2" xfId="524"/>
    <cellStyle name="Обычный 8 7 3" xfId="428"/>
    <cellStyle name="Обычный 8 8" xfId="292"/>
    <cellStyle name="Обычный 8 8 2" xfId="500"/>
    <cellStyle name="Обычный 8 9" xfId="389"/>
    <cellStyle name="Обычный 9" xfId="143"/>
    <cellStyle name="Плохой 2" xfId="145"/>
    <cellStyle name="Плохой 3" xfId="146"/>
    <cellStyle name="Плохой 4" xfId="144"/>
    <cellStyle name="Пояснение 2" xfId="148"/>
    <cellStyle name="Пояснение 3" xfId="149"/>
    <cellStyle name="Пояснение 4" xfId="147"/>
    <cellStyle name="Примечание 2" xfId="151"/>
    <cellStyle name="Примечание 2 2" xfId="411"/>
    <cellStyle name="Примечание 3" xfId="152"/>
    <cellStyle name="Примечание 3 2" xfId="412"/>
    <cellStyle name="Примечание 4" xfId="150"/>
    <cellStyle name="Примечание 4 2" xfId="410"/>
    <cellStyle name="Процентный 2" xfId="153"/>
    <cellStyle name="Процентный 2 2" xfId="154"/>
    <cellStyle name="Процентный 2 2 2" xfId="155"/>
    <cellStyle name="Процентный 2 2 2 2" xfId="156"/>
    <cellStyle name="Процентный 2 2 3" xfId="157"/>
    <cellStyle name="Процентный 2 2 3 2" xfId="158"/>
    <cellStyle name="Процентный 2 2 4" xfId="159"/>
    <cellStyle name="Процентный 2 2 4 2" xfId="160"/>
    <cellStyle name="Процентный 2 2 5" xfId="161"/>
    <cellStyle name="Процентный 2 2 5 2" xfId="162"/>
    <cellStyle name="Процентный 2 3" xfId="163"/>
    <cellStyle name="Процентный 2 3 2" xfId="164"/>
    <cellStyle name="Процентный 2 4" xfId="165"/>
    <cellStyle name="Процентный 2 4 2" xfId="166"/>
    <cellStyle name="Процентный 2 5" xfId="167"/>
    <cellStyle name="Процентный 2 5 2" xfId="168"/>
    <cellStyle name="Процентный 2 6" xfId="169"/>
    <cellStyle name="Процентный 2 6 2" xfId="170"/>
    <cellStyle name="Связанная ячейка 2" xfId="172"/>
    <cellStyle name="Связанная ячейка 3" xfId="173"/>
    <cellStyle name="Связанная ячейка 4" xfId="171"/>
    <cellStyle name="Стиль 1" xfId="174"/>
    <cellStyle name="Текст предупреждения 2" xfId="176"/>
    <cellStyle name="Текст предупреждения 3" xfId="177"/>
    <cellStyle name="Текст предупреждения 4" xfId="175"/>
    <cellStyle name="Финансовый 2" xfId="13"/>
    <cellStyle name="Финансовый 2 2" xfId="180"/>
    <cellStyle name="Финансовый 2 2 2" xfId="181"/>
    <cellStyle name="Финансовый 2 2 2 2" xfId="182"/>
    <cellStyle name="Финансовый 2 2 3" xfId="183"/>
    <cellStyle name="Финансовый 2 2 3 2" xfId="184"/>
    <cellStyle name="Финансовый 2 2 4" xfId="185"/>
    <cellStyle name="Финансовый 2 2 4 2" xfId="186"/>
    <cellStyle name="Финансовый 2 2 5" xfId="187"/>
    <cellStyle name="Финансовый 2 2 5 2" xfId="188"/>
    <cellStyle name="Финансовый 2 3" xfId="189"/>
    <cellStyle name="Финансовый 2 3 2" xfId="190"/>
    <cellStyle name="Финансовый 2 4" xfId="191"/>
    <cellStyle name="Финансовый 2 4 2" xfId="192"/>
    <cellStyle name="Финансовый 2 5" xfId="193"/>
    <cellStyle name="Финансовый 2 5 2" xfId="194"/>
    <cellStyle name="Финансовый 2 6" xfId="195"/>
    <cellStyle name="Финансовый 2 6 2" xfId="196"/>
    <cellStyle name="Финансовый 2 7" xfId="179"/>
    <cellStyle name="Финансовый 3" xfId="197"/>
    <cellStyle name="Финансовый 4" xfId="198"/>
    <cellStyle name="Финансовый 5" xfId="199"/>
    <cellStyle name="Финансовый 6" xfId="178"/>
    <cellStyle name="Хороший 2" xfId="201"/>
    <cellStyle name="Хороший 3" xfId="202"/>
    <cellStyle name="Хороший 4" xfId="2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internet.garant.ru/document/redirect/48768270/1000"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316"/>
  <sheetViews>
    <sheetView tabSelected="1" view="pageBreakPreview" zoomScale="60" zoomScaleNormal="100" zoomScaleSheetLayoutView="70" workbookViewId="0">
      <pane ySplit="7" topLeftCell="A10" activePane="bottomLeft" state="frozen"/>
      <selection activeCell="D1" sqref="D1"/>
      <selection pane="bottomLeft" activeCell="U22" sqref="U22"/>
    </sheetView>
  </sheetViews>
  <sheetFormatPr defaultColWidth="9.33203125" defaultRowHeight="27.75"/>
  <cols>
    <col min="1" max="1" width="5.5" style="206" customWidth="1"/>
    <col min="2" max="2" width="68.83203125" style="22" customWidth="1"/>
    <col min="3" max="3" width="22.83203125" style="225" customWidth="1"/>
    <col min="4" max="4" width="11.6640625" style="23" customWidth="1"/>
    <col min="5" max="6" width="5.1640625" style="23" bestFit="1" customWidth="1"/>
    <col min="7" max="7" width="18.33203125" style="23" customWidth="1"/>
    <col min="8" max="8" width="7" style="23" customWidth="1"/>
    <col min="9" max="9" width="24.83203125" style="23" customWidth="1"/>
    <col min="10" max="10" width="13.1640625" style="23" customWidth="1"/>
    <col min="11" max="11" width="31.33203125" style="23" customWidth="1"/>
    <col min="12" max="12" width="14" style="24" customWidth="1"/>
    <col min="13" max="15" width="15.6640625" style="25" hidden="1" customWidth="1"/>
    <col min="16" max="16" width="15.6640625" style="22" hidden="1" customWidth="1"/>
    <col min="17" max="17" width="14.5" style="22" hidden="1" customWidth="1"/>
    <col min="18" max="18" width="15.6640625" style="22" hidden="1" customWidth="1"/>
    <col min="19" max="19" width="17.1640625" style="27" bestFit="1" customWidth="1"/>
    <col min="20" max="20" width="15.6640625" style="35" bestFit="1" customWidth="1"/>
    <col min="21" max="21" width="15.6640625" style="47" bestFit="1" customWidth="1"/>
    <col min="22" max="24" width="15.6640625" style="28" hidden="1" customWidth="1"/>
    <col min="25" max="26" width="16.6640625" style="7" hidden="1" customWidth="1"/>
    <col min="27" max="27" width="13.5" style="7" hidden="1" customWidth="1"/>
    <col min="28" max="28" width="15.6640625" style="27" customWidth="1"/>
    <col min="29" max="29" width="16.83203125" style="35" customWidth="1"/>
    <col min="30" max="30" width="15.6640625" style="35" customWidth="1"/>
    <col min="31" max="31" width="15.6640625" style="27" bestFit="1" customWidth="1"/>
    <col min="32" max="32" width="13.5" style="35" bestFit="1" customWidth="1"/>
    <col min="33" max="33" width="15.6640625" style="35" bestFit="1" customWidth="1"/>
    <col min="34" max="34" width="78" style="22" hidden="1" customWidth="1"/>
    <col min="35" max="36" width="27.1640625" style="1" bestFit="1" customWidth="1"/>
    <col min="37" max="37" width="25.1640625" style="1" bestFit="1" customWidth="1"/>
    <col min="38" max="38" width="25.33203125" style="1" bestFit="1" customWidth="1"/>
    <col min="39" max="40" width="22.5" style="1" bestFit="1" customWidth="1"/>
    <col min="41" max="41" width="18.6640625" style="1" bestFit="1" customWidth="1"/>
    <col min="42" max="42" width="22.5" style="1" bestFit="1" customWidth="1"/>
    <col min="43" max="16384" width="9.33203125" style="1"/>
  </cols>
  <sheetData>
    <row r="1" spans="1:40" ht="93" customHeight="1">
      <c r="A1" s="350" t="s">
        <v>641</v>
      </c>
      <c r="B1" s="350"/>
      <c r="C1" s="350"/>
      <c r="D1" s="350"/>
      <c r="E1" s="350"/>
      <c r="F1" s="350"/>
      <c r="G1" s="350"/>
      <c r="H1" s="350"/>
      <c r="I1" s="350"/>
      <c r="J1" s="350"/>
      <c r="K1" s="350"/>
      <c r="L1" s="350"/>
      <c r="M1" s="350"/>
      <c r="N1" s="350"/>
      <c r="O1" s="350"/>
      <c r="P1" s="350"/>
      <c r="Q1" s="350"/>
      <c r="R1" s="350"/>
      <c r="S1" s="350"/>
      <c r="T1" s="350"/>
      <c r="U1" s="350"/>
      <c r="V1" s="350"/>
      <c r="W1" s="350"/>
      <c r="X1" s="350"/>
      <c r="Y1" s="350"/>
      <c r="Z1" s="350"/>
      <c r="AA1" s="350"/>
      <c r="AB1" s="350"/>
      <c r="AC1" s="350"/>
      <c r="AD1" s="350"/>
      <c r="AE1" s="350"/>
      <c r="AF1" s="350"/>
      <c r="AG1" s="350"/>
      <c r="AH1" s="336"/>
    </row>
    <row r="2" spans="1:40" ht="22.5">
      <c r="A2" s="349" t="s">
        <v>640</v>
      </c>
      <c r="B2" s="349"/>
      <c r="C2" s="349"/>
      <c r="D2" s="349"/>
      <c r="E2" s="349"/>
      <c r="F2" s="349"/>
      <c r="G2" s="349"/>
      <c r="H2" s="349"/>
      <c r="I2" s="349"/>
      <c r="J2" s="349"/>
      <c r="K2" s="349"/>
      <c r="L2" s="349"/>
      <c r="M2" s="349"/>
      <c r="N2" s="349"/>
      <c r="O2" s="349"/>
      <c r="P2" s="349"/>
      <c r="Q2" s="349"/>
      <c r="R2" s="349"/>
      <c r="S2" s="349"/>
      <c r="T2" s="349"/>
      <c r="U2" s="349"/>
      <c r="V2" s="349"/>
      <c r="W2" s="349"/>
      <c r="X2" s="349"/>
      <c r="Y2" s="349"/>
      <c r="Z2" s="349"/>
      <c r="AA2" s="349"/>
      <c r="AB2" s="349"/>
      <c r="AC2" s="349"/>
      <c r="AD2" s="349"/>
      <c r="AE2" s="349"/>
      <c r="AF2" s="349"/>
      <c r="AG2" s="349"/>
      <c r="AH2" s="336"/>
    </row>
    <row r="3" spans="1:40" ht="20.25" customHeight="1">
      <c r="A3" s="343" t="s">
        <v>163</v>
      </c>
      <c r="B3" s="343" t="s">
        <v>0</v>
      </c>
      <c r="C3" s="343" t="s">
        <v>173</v>
      </c>
      <c r="D3" s="342" t="s">
        <v>89</v>
      </c>
      <c r="E3" s="342"/>
      <c r="F3" s="342"/>
      <c r="G3" s="342"/>
      <c r="H3" s="342"/>
      <c r="I3" s="346" t="s">
        <v>426</v>
      </c>
      <c r="J3" s="346" t="s">
        <v>427</v>
      </c>
      <c r="K3" s="346" t="s">
        <v>428</v>
      </c>
      <c r="L3" s="344" t="s">
        <v>185</v>
      </c>
      <c r="M3" s="345">
        <v>2024</v>
      </c>
      <c r="N3" s="345"/>
      <c r="O3" s="345"/>
      <c r="P3" s="345"/>
      <c r="Q3" s="345"/>
      <c r="R3" s="345"/>
      <c r="S3" s="345"/>
      <c r="T3" s="345"/>
      <c r="U3" s="345"/>
      <c r="V3" s="351">
        <v>2025</v>
      </c>
      <c r="W3" s="351"/>
      <c r="X3" s="351"/>
      <c r="Y3" s="351"/>
      <c r="Z3" s="351"/>
      <c r="AA3" s="351"/>
      <c r="AB3" s="351"/>
      <c r="AC3" s="351"/>
      <c r="AD3" s="351"/>
      <c r="AE3" s="352">
        <v>2026</v>
      </c>
      <c r="AF3" s="352"/>
      <c r="AG3" s="352"/>
      <c r="AH3" s="343" t="s">
        <v>269</v>
      </c>
    </row>
    <row r="4" spans="1:40" ht="57" customHeight="1">
      <c r="A4" s="343"/>
      <c r="B4" s="343"/>
      <c r="C4" s="343"/>
      <c r="D4" s="342"/>
      <c r="E4" s="342"/>
      <c r="F4" s="342"/>
      <c r="G4" s="342"/>
      <c r="H4" s="342"/>
      <c r="I4" s="347"/>
      <c r="J4" s="347"/>
      <c r="K4" s="347"/>
      <c r="L4" s="344"/>
      <c r="M4" s="343" t="s">
        <v>273</v>
      </c>
      <c r="N4" s="343"/>
      <c r="O4" s="343"/>
      <c r="P4" s="343" t="s">
        <v>53</v>
      </c>
      <c r="Q4" s="343"/>
      <c r="R4" s="343"/>
      <c r="S4" s="343" t="s">
        <v>172</v>
      </c>
      <c r="T4" s="343"/>
      <c r="U4" s="343"/>
      <c r="V4" s="343" t="s">
        <v>273</v>
      </c>
      <c r="W4" s="343"/>
      <c r="X4" s="343"/>
      <c r="Y4" s="343" t="s">
        <v>53</v>
      </c>
      <c r="Z4" s="343"/>
      <c r="AA4" s="343"/>
      <c r="AB4" s="343" t="s">
        <v>172</v>
      </c>
      <c r="AC4" s="343"/>
      <c r="AD4" s="343"/>
      <c r="AE4" s="343" t="s">
        <v>172</v>
      </c>
      <c r="AF4" s="343"/>
      <c r="AG4" s="343"/>
      <c r="AH4" s="343"/>
    </row>
    <row r="5" spans="1:40" ht="16.5" customHeight="1">
      <c r="A5" s="343"/>
      <c r="B5" s="343"/>
      <c r="C5" s="343"/>
      <c r="D5" s="342" t="s">
        <v>126</v>
      </c>
      <c r="E5" s="342" t="s">
        <v>127</v>
      </c>
      <c r="F5" s="342" t="s">
        <v>128</v>
      </c>
      <c r="G5" s="342" t="s">
        <v>130</v>
      </c>
      <c r="H5" s="342" t="s">
        <v>129</v>
      </c>
      <c r="I5" s="347"/>
      <c r="J5" s="347"/>
      <c r="K5" s="347"/>
      <c r="L5" s="344"/>
      <c r="M5" s="341" t="s">
        <v>4</v>
      </c>
      <c r="N5" s="341" t="s">
        <v>46</v>
      </c>
      <c r="O5" s="341"/>
      <c r="P5" s="341" t="s">
        <v>4</v>
      </c>
      <c r="Q5" s="341" t="s">
        <v>46</v>
      </c>
      <c r="R5" s="341"/>
      <c r="S5" s="341" t="s">
        <v>131</v>
      </c>
      <c r="T5" s="341" t="s">
        <v>46</v>
      </c>
      <c r="U5" s="341"/>
      <c r="V5" s="341" t="s">
        <v>4</v>
      </c>
      <c r="W5" s="341" t="s">
        <v>46</v>
      </c>
      <c r="X5" s="341"/>
      <c r="Y5" s="341" t="s">
        <v>4</v>
      </c>
      <c r="Z5" s="341" t="s">
        <v>46</v>
      </c>
      <c r="AA5" s="341"/>
      <c r="AB5" s="341" t="s">
        <v>131</v>
      </c>
      <c r="AC5" s="341" t="s">
        <v>46</v>
      </c>
      <c r="AD5" s="341"/>
      <c r="AE5" s="341" t="s">
        <v>131</v>
      </c>
      <c r="AF5" s="341" t="s">
        <v>46</v>
      </c>
      <c r="AG5" s="341"/>
      <c r="AH5" s="343"/>
    </row>
    <row r="6" spans="1:40" ht="45.75" customHeight="1">
      <c r="A6" s="343"/>
      <c r="B6" s="343"/>
      <c r="C6" s="343"/>
      <c r="D6" s="342"/>
      <c r="E6" s="342"/>
      <c r="F6" s="342"/>
      <c r="G6" s="342"/>
      <c r="H6" s="342"/>
      <c r="I6" s="348"/>
      <c r="J6" s="348"/>
      <c r="K6" s="348"/>
      <c r="L6" s="344"/>
      <c r="M6" s="341"/>
      <c r="N6" s="248" t="s">
        <v>2</v>
      </c>
      <c r="O6" s="248" t="s">
        <v>3</v>
      </c>
      <c r="P6" s="341"/>
      <c r="Q6" s="248" t="s">
        <v>2</v>
      </c>
      <c r="R6" s="248" t="s">
        <v>3</v>
      </c>
      <c r="S6" s="341"/>
      <c r="T6" s="248" t="s">
        <v>2</v>
      </c>
      <c r="U6" s="248" t="s">
        <v>3</v>
      </c>
      <c r="V6" s="341"/>
      <c r="W6" s="271" t="s">
        <v>2</v>
      </c>
      <c r="X6" s="271" t="s">
        <v>3</v>
      </c>
      <c r="Y6" s="341"/>
      <c r="Z6" s="271" t="s">
        <v>2</v>
      </c>
      <c r="AA6" s="271" t="s">
        <v>3</v>
      </c>
      <c r="AB6" s="341"/>
      <c r="AC6" s="271" t="s">
        <v>2</v>
      </c>
      <c r="AD6" s="271" t="s">
        <v>3</v>
      </c>
      <c r="AE6" s="341"/>
      <c r="AF6" s="271" t="s">
        <v>2</v>
      </c>
      <c r="AG6" s="271" t="s">
        <v>3</v>
      </c>
      <c r="AH6" s="343"/>
    </row>
    <row r="7" spans="1:40" s="2" customFormat="1" ht="12.75" customHeight="1">
      <c r="A7" s="15">
        <v>1</v>
      </c>
      <c r="B7" s="15">
        <v>2</v>
      </c>
      <c r="C7" s="15">
        <v>3</v>
      </c>
      <c r="D7" s="337" t="s">
        <v>88</v>
      </c>
      <c r="E7" s="337"/>
      <c r="F7" s="337"/>
      <c r="G7" s="337"/>
      <c r="H7" s="337"/>
      <c r="I7" s="280" t="s">
        <v>429</v>
      </c>
      <c r="J7" s="280" t="s">
        <v>430</v>
      </c>
      <c r="K7" s="280" t="s">
        <v>642</v>
      </c>
      <c r="L7" s="15">
        <v>8</v>
      </c>
      <c r="M7" s="128">
        <v>8</v>
      </c>
      <c r="N7" s="128">
        <v>9</v>
      </c>
      <c r="O7" s="128">
        <v>10</v>
      </c>
      <c r="P7" s="15">
        <v>11</v>
      </c>
      <c r="Q7" s="15">
        <v>12</v>
      </c>
      <c r="R7" s="15">
        <v>13</v>
      </c>
      <c r="S7" s="15">
        <v>9</v>
      </c>
      <c r="T7" s="15">
        <v>10</v>
      </c>
      <c r="U7" s="129">
        <v>11</v>
      </c>
      <c r="V7" s="128">
        <v>17</v>
      </c>
      <c r="W7" s="128">
        <v>18</v>
      </c>
      <c r="X7" s="128">
        <v>19</v>
      </c>
      <c r="Y7" s="15">
        <v>20</v>
      </c>
      <c r="Z7" s="15">
        <v>21</v>
      </c>
      <c r="AA7" s="15">
        <v>22</v>
      </c>
      <c r="AB7" s="15">
        <v>12</v>
      </c>
      <c r="AC7" s="15">
        <v>13</v>
      </c>
      <c r="AD7" s="15">
        <v>14</v>
      </c>
      <c r="AE7" s="15">
        <v>15</v>
      </c>
      <c r="AF7" s="15">
        <v>16</v>
      </c>
      <c r="AG7" s="15">
        <v>17</v>
      </c>
      <c r="AH7" s="15">
        <v>33</v>
      </c>
    </row>
    <row r="8" spans="1:40" s="2" customFormat="1" ht="37.5" hidden="1">
      <c r="A8" s="207"/>
      <c r="B8" s="207" t="s">
        <v>293</v>
      </c>
      <c r="C8" s="207"/>
      <c r="D8" s="207"/>
      <c r="E8" s="207"/>
      <c r="F8" s="207"/>
      <c r="G8" s="208"/>
      <c r="H8" s="209"/>
      <c r="I8" s="281"/>
      <c r="J8" s="281"/>
      <c r="K8" s="281"/>
      <c r="L8" s="209"/>
      <c r="M8" s="210"/>
      <c r="N8" s="210"/>
      <c r="O8" s="210"/>
      <c r="P8" s="210"/>
      <c r="Q8" s="210"/>
      <c r="R8" s="210"/>
      <c r="S8" s="210">
        <v>10675694.93</v>
      </c>
      <c r="T8" s="210">
        <v>6153469.7999999998</v>
      </c>
      <c r="U8" s="210">
        <v>4522225.1300000008</v>
      </c>
      <c r="V8" s="210"/>
      <c r="W8" s="210"/>
      <c r="X8" s="210"/>
      <c r="Y8" s="210"/>
      <c r="Z8" s="210"/>
      <c r="AA8" s="210"/>
      <c r="AB8" s="210">
        <v>5747257.1799999997</v>
      </c>
      <c r="AC8" s="210">
        <v>4525694.8</v>
      </c>
      <c r="AD8" s="210">
        <v>1221562.3799999999</v>
      </c>
      <c r="AE8" s="210">
        <v>353832.6</v>
      </c>
      <c r="AF8" s="210">
        <v>0</v>
      </c>
      <c r="AG8" s="210">
        <v>353832.6</v>
      </c>
      <c r="AH8" s="210"/>
    </row>
    <row r="9" spans="1:40" s="2" customFormat="1" ht="20.25" hidden="1">
      <c r="A9" s="15"/>
      <c r="B9" s="211" t="s">
        <v>294</v>
      </c>
      <c r="C9" s="15"/>
      <c r="D9" s="249"/>
      <c r="E9" s="249"/>
      <c r="F9" s="249"/>
      <c r="G9" s="249"/>
      <c r="H9" s="249"/>
      <c r="I9" s="280"/>
      <c r="J9" s="280"/>
      <c r="K9" s="280"/>
      <c r="L9" s="15"/>
      <c r="M9" s="128"/>
      <c r="N9" s="128"/>
      <c r="O9" s="128"/>
      <c r="P9" s="15"/>
      <c r="Q9" s="15"/>
      <c r="R9" s="15"/>
      <c r="S9" s="212">
        <f>S10-S8</f>
        <v>785872.12999999896</v>
      </c>
      <c r="T9" s="212">
        <f>T10-T8</f>
        <v>-121090.70000000019</v>
      </c>
      <c r="U9" s="212">
        <f>U10-U8</f>
        <v>906962.82999999914</v>
      </c>
      <c r="V9" s="212"/>
      <c r="W9" s="212"/>
      <c r="X9" s="212"/>
      <c r="Y9" s="212"/>
      <c r="Z9" s="212"/>
      <c r="AA9" s="212"/>
      <c r="AB9" s="212">
        <f>AB10-AB8</f>
        <v>-3109106.5999999996</v>
      </c>
      <c r="AC9" s="212">
        <f t="shared" ref="AC9:AD9" si="0">AC10-AC8</f>
        <v>-3855865.9</v>
      </c>
      <c r="AD9" s="212">
        <f t="shared" si="0"/>
        <v>746759.30000000028</v>
      </c>
      <c r="AE9" s="212">
        <f>AE10-AE8</f>
        <v>2707442.5</v>
      </c>
      <c r="AF9" s="212">
        <f t="shared" ref="AF9:AG9" si="1">AF10-AF8</f>
        <v>918568.6</v>
      </c>
      <c r="AG9" s="212">
        <f t="shared" si="1"/>
        <v>1788873.9</v>
      </c>
      <c r="AH9" s="227"/>
    </row>
    <row r="10" spans="1:40" s="49" customFormat="1" ht="20.25">
      <c r="A10" s="53"/>
      <c r="B10" s="53" t="s">
        <v>4</v>
      </c>
      <c r="C10" s="53"/>
      <c r="D10" s="130"/>
      <c r="E10" s="130"/>
      <c r="F10" s="130"/>
      <c r="G10" s="130"/>
      <c r="H10" s="130"/>
      <c r="I10" s="282"/>
      <c r="J10" s="282"/>
      <c r="K10" s="282"/>
      <c r="L10" s="131"/>
      <c r="M10" s="48">
        <f>SUM(M12:M21)</f>
        <v>9522962.7000000011</v>
      </c>
      <c r="N10" s="48">
        <f t="shared" ref="N10:Q10" si="2">SUM(N12:N21)</f>
        <v>6153469.5999999996</v>
      </c>
      <c r="O10" s="48">
        <f t="shared" si="2"/>
        <v>3369493.0999999996</v>
      </c>
      <c r="P10" s="48">
        <f t="shared" si="2"/>
        <v>1938604.3599999999</v>
      </c>
      <c r="Q10" s="48">
        <f t="shared" si="2"/>
        <v>-121090.5</v>
      </c>
      <c r="R10" s="48">
        <f>SUM(R12:R21)</f>
        <v>2059694.86</v>
      </c>
      <c r="S10" s="48">
        <f>SUM(S12:S21)</f>
        <v>11461567.059999999</v>
      </c>
      <c r="T10" s="48">
        <f t="shared" ref="T10" si="3">SUM(T12:T21)</f>
        <v>6032379.0999999996</v>
      </c>
      <c r="U10" s="48">
        <f>SUM(U12:U21)</f>
        <v>5429187.96</v>
      </c>
      <c r="V10" s="48">
        <f t="shared" ref="V10:AG10" si="4">SUM(V12:V21)</f>
        <v>5625875.7999999989</v>
      </c>
      <c r="W10" s="48">
        <f t="shared" si="4"/>
        <v>4525694.8</v>
      </c>
      <c r="X10" s="48">
        <f t="shared" si="4"/>
        <v>1100181</v>
      </c>
      <c r="Y10" s="48">
        <f t="shared" si="4"/>
        <v>-2987725.2199999997</v>
      </c>
      <c r="Z10" s="48">
        <f t="shared" si="4"/>
        <v>-3855865.9</v>
      </c>
      <c r="AA10" s="48">
        <f t="shared" si="4"/>
        <v>868140.68</v>
      </c>
      <c r="AB10" s="48">
        <f t="shared" si="4"/>
        <v>2638150.58</v>
      </c>
      <c r="AC10" s="48">
        <f t="shared" si="4"/>
        <v>669828.9</v>
      </c>
      <c r="AD10" s="48">
        <f t="shared" si="4"/>
        <v>1968321.6800000002</v>
      </c>
      <c r="AE10" s="48">
        <f t="shared" si="4"/>
        <v>3061275.1</v>
      </c>
      <c r="AF10" s="48">
        <f t="shared" si="4"/>
        <v>918568.6</v>
      </c>
      <c r="AG10" s="48">
        <f t="shared" si="4"/>
        <v>2142706.5</v>
      </c>
      <c r="AH10" s="228"/>
      <c r="AI10" s="239"/>
      <c r="AJ10" s="239"/>
      <c r="AK10" s="50"/>
      <c r="AL10" s="50"/>
      <c r="AM10" s="50"/>
      <c r="AN10" s="50"/>
    </row>
    <row r="11" spans="1:40" s="4" customFormat="1" ht="20.25">
      <c r="A11" s="56"/>
      <c r="B11" s="54" t="s">
        <v>1</v>
      </c>
      <c r="C11" s="56"/>
      <c r="D11" s="132"/>
      <c r="E11" s="132"/>
      <c r="F11" s="132"/>
      <c r="G11" s="132"/>
      <c r="H11" s="132"/>
      <c r="I11" s="283"/>
      <c r="J11" s="283"/>
      <c r="K11" s="283"/>
      <c r="L11" s="133"/>
      <c r="M11" s="37"/>
      <c r="N11" s="37"/>
      <c r="O11" s="37"/>
      <c r="P11" s="37"/>
      <c r="Q11" s="37"/>
      <c r="R11" s="37"/>
      <c r="S11" s="37"/>
      <c r="T11" s="37"/>
      <c r="U11" s="37"/>
      <c r="V11" s="37"/>
      <c r="W11" s="37"/>
      <c r="X11" s="37"/>
      <c r="Y11" s="37"/>
      <c r="Z11" s="37"/>
      <c r="AA11" s="37"/>
      <c r="AB11" s="37"/>
      <c r="AC11" s="37"/>
      <c r="AD11" s="37"/>
      <c r="AE11" s="37"/>
      <c r="AF11" s="37"/>
      <c r="AG11" s="37"/>
      <c r="AH11" s="54"/>
      <c r="AI11" s="1"/>
      <c r="AJ11" s="1"/>
      <c r="AK11" s="1"/>
      <c r="AL11" s="1"/>
      <c r="AM11" s="1"/>
      <c r="AN11" s="1"/>
    </row>
    <row r="12" spans="1:40" s="52" customFormat="1" ht="20.25">
      <c r="A12" s="134"/>
      <c r="B12" s="55" t="s">
        <v>78</v>
      </c>
      <c r="C12" s="134"/>
      <c r="D12" s="135"/>
      <c r="E12" s="135"/>
      <c r="F12" s="135"/>
      <c r="G12" s="135"/>
      <c r="H12" s="135"/>
      <c r="I12" s="284"/>
      <c r="J12" s="284"/>
      <c r="K12" s="284"/>
      <c r="L12" s="136"/>
      <c r="M12" s="51">
        <f>M23</f>
        <v>3648248.4</v>
      </c>
      <c r="N12" s="51">
        <f t="shared" ref="N12:AG12" si="5">N23</f>
        <v>3423592.3</v>
      </c>
      <c r="O12" s="51">
        <f t="shared" si="5"/>
        <v>224656.1</v>
      </c>
      <c r="P12" s="51">
        <f t="shared" si="5"/>
        <v>187714.8</v>
      </c>
      <c r="Q12" s="51">
        <f t="shared" si="5"/>
        <v>-314979.5</v>
      </c>
      <c r="R12" s="51">
        <f t="shared" si="5"/>
        <v>502694.3</v>
      </c>
      <c r="S12" s="51">
        <f t="shared" si="5"/>
        <v>3835963.1999999993</v>
      </c>
      <c r="T12" s="51">
        <f t="shared" si="5"/>
        <v>3108612.8</v>
      </c>
      <c r="U12" s="51">
        <f t="shared" si="5"/>
        <v>727350.4</v>
      </c>
      <c r="V12" s="51">
        <f t="shared" si="5"/>
        <v>0</v>
      </c>
      <c r="W12" s="51">
        <f t="shared" si="5"/>
        <v>0</v>
      </c>
      <c r="X12" s="51">
        <f t="shared" si="5"/>
        <v>0</v>
      </c>
      <c r="Y12" s="51">
        <f t="shared" si="5"/>
        <v>45102.28</v>
      </c>
      <c r="Z12" s="51">
        <f t="shared" si="5"/>
        <v>0</v>
      </c>
      <c r="AA12" s="51">
        <f t="shared" si="5"/>
        <v>45102.28</v>
      </c>
      <c r="AB12" s="51">
        <f t="shared" si="5"/>
        <v>45102.28</v>
      </c>
      <c r="AC12" s="51">
        <f t="shared" si="5"/>
        <v>0</v>
      </c>
      <c r="AD12" s="51">
        <f t="shared" si="5"/>
        <v>45102.28</v>
      </c>
      <c r="AE12" s="51">
        <f t="shared" si="5"/>
        <v>0</v>
      </c>
      <c r="AF12" s="51">
        <f t="shared" si="5"/>
        <v>0</v>
      </c>
      <c r="AG12" s="51">
        <f t="shared" si="5"/>
        <v>0</v>
      </c>
      <c r="AH12" s="55"/>
      <c r="AI12" s="38"/>
      <c r="AJ12" s="38"/>
      <c r="AK12" s="38"/>
      <c r="AL12" s="38"/>
      <c r="AM12" s="38"/>
      <c r="AN12" s="38"/>
    </row>
    <row r="13" spans="1:40" s="52" customFormat="1" ht="20.25">
      <c r="A13" s="134"/>
      <c r="B13" s="55" t="s">
        <v>79</v>
      </c>
      <c r="C13" s="134"/>
      <c r="D13" s="135"/>
      <c r="E13" s="135"/>
      <c r="F13" s="135"/>
      <c r="G13" s="135"/>
      <c r="H13" s="135"/>
      <c r="I13" s="284"/>
      <c r="J13" s="284"/>
      <c r="K13" s="284"/>
      <c r="L13" s="136"/>
      <c r="M13" s="51">
        <f>M46</f>
        <v>101933</v>
      </c>
      <c r="N13" s="51">
        <f t="shared" ref="N13:AG13" si="6">N46</f>
        <v>64711.4</v>
      </c>
      <c r="O13" s="51">
        <f t="shared" si="6"/>
        <v>37221.599999999999</v>
      </c>
      <c r="P13" s="51">
        <f t="shared" si="6"/>
        <v>169059.7</v>
      </c>
      <c r="Q13" s="51">
        <f t="shared" si="6"/>
        <v>0</v>
      </c>
      <c r="R13" s="51">
        <f t="shared" si="6"/>
        <v>169059.7</v>
      </c>
      <c r="S13" s="51">
        <f t="shared" si="6"/>
        <v>270992.7</v>
      </c>
      <c r="T13" s="51">
        <f t="shared" si="6"/>
        <v>64711.4</v>
      </c>
      <c r="U13" s="51">
        <f t="shared" si="6"/>
        <v>206281.30000000002</v>
      </c>
      <c r="V13" s="51">
        <f t="shared" si="6"/>
        <v>0</v>
      </c>
      <c r="W13" s="51">
        <f t="shared" si="6"/>
        <v>0</v>
      </c>
      <c r="X13" s="51">
        <f t="shared" si="6"/>
        <v>0</v>
      </c>
      <c r="Y13" s="51">
        <f t="shared" si="6"/>
        <v>25630</v>
      </c>
      <c r="Z13" s="51">
        <f t="shared" si="6"/>
        <v>0</v>
      </c>
      <c r="AA13" s="51">
        <f t="shared" si="6"/>
        <v>25630</v>
      </c>
      <c r="AB13" s="51">
        <f t="shared" si="6"/>
        <v>25630</v>
      </c>
      <c r="AC13" s="51">
        <f t="shared" si="6"/>
        <v>0</v>
      </c>
      <c r="AD13" s="51">
        <f t="shared" si="6"/>
        <v>25630</v>
      </c>
      <c r="AE13" s="51">
        <f t="shared" si="6"/>
        <v>200000</v>
      </c>
      <c r="AF13" s="51">
        <f t="shared" si="6"/>
        <v>186000</v>
      </c>
      <c r="AG13" s="51">
        <f t="shared" si="6"/>
        <v>14000</v>
      </c>
      <c r="AH13" s="55"/>
    </row>
    <row r="14" spans="1:40" s="52" customFormat="1" ht="20.25">
      <c r="A14" s="134"/>
      <c r="B14" s="55" t="s">
        <v>80</v>
      </c>
      <c r="C14" s="134"/>
      <c r="D14" s="135"/>
      <c r="E14" s="135"/>
      <c r="F14" s="135"/>
      <c r="G14" s="135"/>
      <c r="H14" s="135"/>
      <c r="I14" s="284"/>
      <c r="J14" s="284"/>
      <c r="K14" s="284"/>
      <c r="L14" s="136"/>
      <c r="M14" s="51">
        <f>M66</f>
        <v>621324.60000000009</v>
      </c>
      <c r="N14" s="51">
        <f t="shared" ref="N14:AG14" si="7">N66</f>
        <v>574682.19999999995</v>
      </c>
      <c r="O14" s="51">
        <f t="shared" si="7"/>
        <v>46642.400000000001</v>
      </c>
      <c r="P14" s="51">
        <f t="shared" si="7"/>
        <v>164433.4</v>
      </c>
      <c r="Q14" s="51">
        <f t="shared" si="7"/>
        <v>0</v>
      </c>
      <c r="R14" s="51">
        <f t="shared" si="7"/>
        <v>164433.4</v>
      </c>
      <c r="S14" s="51">
        <f t="shared" si="7"/>
        <v>785758.00000000012</v>
      </c>
      <c r="T14" s="51">
        <f t="shared" si="7"/>
        <v>574682.19999999995</v>
      </c>
      <c r="U14" s="51">
        <f t="shared" si="7"/>
        <v>211075.8</v>
      </c>
      <c r="V14" s="51">
        <f t="shared" si="7"/>
        <v>431133.1</v>
      </c>
      <c r="W14" s="51">
        <f t="shared" si="7"/>
        <v>365214.9</v>
      </c>
      <c r="X14" s="51">
        <f t="shared" si="7"/>
        <v>65918.2</v>
      </c>
      <c r="Y14" s="51">
        <f t="shared" si="7"/>
        <v>14950</v>
      </c>
      <c r="Z14" s="51">
        <f t="shared" si="7"/>
        <v>0</v>
      </c>
      <c r="AA14" s="51">
        <f t="shared" si="7"/>
        <v>14950</v>
      </c>
      <c r="AB14" s="51">
        <f t="shared" si="7"/>
        <v>446083.1</v>
      </c>
      <c r="AC14" s="51">
        <f t="shared" si="7"/>
        <v>365214.9</v>
      </c>
      <c r="AD14" s="51">
        <f t="shared" si="7"/>
        <v>80868.2</v>
      </c>
      <c r="AE14" s="51">
        <f t="shared" si="7"/>
        <v>227370</v>
      </c>
      <c r="AF14" s="51">
        <f t="shared" si="7"/>
        <v>0</v>
      </c>
      <c r="AG14" s="51">
        <f t="shared" si="7"/>
        <v>227370</v>
      </c>
      <c r="AH14" s="55"/>
    </row>
    <row r="15" spans="1:40" s="52" customFormat="1" ht="20.25">
      <c r="A15" s="134"/>
      <c r="B15" s="55" t="s">
        <v>81</v>
      </c>
      <c r="C15" s="134"/>
      <c r="D15" s="135"/>
      <c r="E15" s="135"/>
      <c r="F15" s="135"/>
      <c r="G15" s="135"/>
      <c r="H15" s="135"/>
      <c r="I15" s="284"/>
      <c r="J15" s="284"/>
      <c r="K15" s="284"/>
      <c r="L15" s="136"/>
      <c r="M15" s="51">
        <f>M117</f>
        <v>673878.39999999991</v>
      </c>
      <c r="N15" s="51">
        <f t="shared" ref="N15:AG15" si="8">N117</f>
        <v>446633.2</v>
      </c>
      <c r="O15" s="51">
        <f t="shared" si="8"/>
        <v>227245.2</v>
      </c>
      <c r="P15" s="51">
        <f t="shared" si="8"/>
        <v>562785.5</v>
      </c>
      <c r="Q15" s="51">
        <f t="shared" si="8"/>
        <v>162143</v>
      </c>
      <c r="R15" s="51">
        <f t="shared" si="8"/>
        <v>400642.5</v>
      </c>
      <c r="S15" s="51">
        <f t="shared" si="8"/>
        <v>1236663.8999999999</v>
      </c>
      <c r="T15" s="51">
        <f t="shared" si="8"/>
        <v>608776.19999999995</v>
      </c>
      <c r="U15" s="51">
        <f t="shared" si="8"/>
        <v>627887.70000000007</v>
      </c>
      <c r="V15" s="51">
        <f t="shared" si="8"/>
        <v>0</v>
      </c>
      <c r="W15" s="51">
        <f t="shared" si="8"/>
        <v>0</v>
      </c>
      <c r="X15" s="51">
        <f t="shared" si="8"/>
        <v>0</v>
      </c>
      <c r="Y15" s="51">
        <f t="shared" si="8"/>
        <v>774496.5</v>
      </c>
      <c r="Z15" s="51">
        <f t="shared" si="8"/>
        <v>304614</v>
      </c>
      <c r="AA15" s="51">
        <f t="shared" si="8"/>
        <v>469882.5</v>
      </c>
      <c r="AB15" s="51">
        <f t="shared" si="8"/>
        <v>774496.5</v>
      </c>
      <c r="AC15" s="51">
        <f t="shared" si="8"/>
        <v>304614</v>
      </c>
      <c r="AD15" s="51">
        <f t="shared" si="8"/>
        <v>469882.5</v>
      </c>
      <c r="AE15" s="51">
        <f t="shared" si="8"/>
        <v>774496.5</v>
      </c>
      <c r="AF15" s="51">
        <f t="shared" si="8"/>
        <v>304614</v>
      </c>
      <c r="AG15" s="51">
        <f t="shared" si="8"/>
        <v>469882.5</v>
      </c>
      <c r="AH15" s="55"/>
    </row>
    <row r="16" spans="1:40" s="52" customFormat="1" ht="20.25">
      <c r="A16" s="134"/>
      <c r="B16" s="55" t="s">
        <v>82</v>
      </c>
      <c r="C16" s="134"/>
      <c r="D16" s="135"/>
      <c r="E16" s="135"/>
      <c r="F16" s="135"/>
      <c r="G16" s="135"/>
      <c r="H16" s="135"/>
      <c r="I16" s="284"/>
      <c r="J16" s="284"/>
      <c r="K16" s="284"/>
      <c r="L16" s="136"/>
      <c r="M16" s="51">
        <f>M127</f>
        <v>427888.9</v>
      </c>
      <c r="N16" s="51">
        <f t="shared" ref="N16:AG16" si="9">N127</f>
        <v>221245.3</v>
      </c>
      <c r="O16" s="51">
        <f t="shared" si="9"/>
        <v>206643.6</v>
      </c>
      <c r="P16" s="51">
        <f t="shared" si="9"/>
        <v>-80858.099999999991</v>
      </c>
      <c r="Q16" s="51">
        <f t="shared" si="9"/>
        <v>122364.7</v>
      </c>
      <c r="R16" s="51">
        <f t="shared" si="9"/>
        <v>-203222.8</v>
      </c>
      <c r="S16" s="51">
        <f t="shared" si="9"/>
        <v>347030.80000000005</v>
      </c>
      <c r="T16" s="51">
        <f t="shared" si="9"/>
        <v>343610</v>
      </c>
      <c r="U16" s="51">
        <f t="shared" si="9"/>
        <v>3420.8000000000175</v>
      </c>
      <c r="V16" s="51">
        <f t="shared" si="9"/>
        <v>0</v>
      </c>
      <c r="W16" s="51">
        <f t="shared" si="9"/>
        <v>0</v>
      </c>
      <c r="X16" s="51">
        <f t="shared" si="9"/>
        <v>0</v>
      </c>
      <c r="Y16" s="51">
        <f t="shared" si="9"/>
        <v>0</v>
      </c>
      <c r="Z16" s="51">
        <f t="shared" si="9"/>
        <v>0</v>
      </c>
      <c r="AA16" s="51">
        <f t="shared" si="9"/>
        <v>0</v>
      </c>
      <c r="AB16" s="51">
        <f t="shared" si="9"/>
        <v>0</v>
      </c>
      <c r="AC16" s="51">
        <f t="shared" si="9"/>
        <v>0</v>
      </c>
      <c r="AD16" s="51">
        <f t="shared" si="9"/>
        <v>0</v>
      </c>
      <c r="AE16" s="51">
        <f t="shared" si="9"/>
        <v>460166.3</v>
      </c>
      <c r="AF16" s="51">
        <f t="shared" si="9"/>
        <v>427954.6</v>
      </c>
      <c r="AG16" s="51">
        <f t="shared" si="9"/>
        <v>32211.7</v>
      </c>
      <c r="AH16" s="55"/>
    </row>
    <row r="17" spans="1:34" s="52" customFormat="1" ht="20.25">
      <c r="A17" s="134"/>
      <c r="B17" s="55" t="s">
        <v>83</v>
      </c>
      <c r="C17" s="134"/>
      <c r="D17" s="135"/>
      <c r="E17" s="135"/>
      <c r="F17" s="135"/>
      <c r="G17" s="135"/>
      <c r="H17" s="135"/>
      <c r="I17" s="284"/>
      <c r="J17" s="284"/>
      <c r="K17" s="284"/>
      <c r="L17" s="136"/>
      <c r="M17" s="51">
        <f>M134</f>
        <v>1309437</v>
      </c>
      <c r="N17" s="51">
        <f t="shared" ref="N17:AG17" si="10">N134</f>
        <v>0</v>
      </c>
      <c r="O17" s="51">
        <f t="shared" si="10"/>
        <v>1309437</v>
      </c>
      <c r="P17" s="51">
        <f t="shared" si="10"/>
        <v>383868.86000000004</v>
      </c>
      <c r="Q17" s="51">
        <f t="shared" si="10"/>
        <v>0</v>
      </c>
      <c r="R17" s="51">
        <f t="shared" si="10"/>
        <v>383868.86000000004</v>
      </c>
      <c r="S17" s="51">
        <f t="shared" si="10"/>
        <v>1693305.8599999996</v>
      </c>
      <c r="T17" s="51">
        <f t="shared" si="10"/>
        <v>0</v>
      </c>
      <c r="U17" s="51">
        <f t="shared" si="10"/>
        <v>1693305.8599999996</v>
      </c>
      <c r="V17" s="51">
        <f t="shared" si="10"/>
        <v>163475</v>
      </c>
      <c r="W17" s="51">
        <f t="shared" si="10"/>
        <v>0</v>
      </c>
      <c r="X17" s="51">
        <f t="shared" si="10"/>
        <v>163475</v>
      </c>
      <c r="Y17" s="51">
        <f t="shared" si="10"/>
        <v>369280.3</v>
      </c>
      <c r="Z17" s="51">
        <f t="shared" si="10"/>
        <v>0</v>
      </c>
      <c r="AA17" s="51">
        <f t="shared" si="10"/>
        <v>369280.3</v>
      </c>
      <c r="AB17" s="51">
        <f t="shared" si="10"/>
        <v>532755.30000000005</v>
      </c>
      <c r="AC17" s="51">
        <f t="shared" si="10"/>
        <v>0</v>
      </c>
      <c r="AD17" s="51">
        <f t="shared" si="10"/>
        <v>532755.30000000005</v>
      </c>
      <c r="AE17" s="51">
        <f t="shared" si="10"/>
        <v>0</v>
      </c>
      <c r="AF17" s="51">
        <f t="shared" si="10"/>
        <v>0</v>
      </c>
      <c r="AG17" s="51">
        <f t="shared" si="10"/>
        <v>0</v>
      </c>
      <c r="AH17" s="55"/>
    </row>
    <row r="18" spans="1:34" s="52" customFormat="1" ht="20.25">
      <c r="A18" s="134"/>
      <c r="B18" s="55" t="s">
        <v>84</v>
      </c>
      <c r="C18" s="134"/>
      <c r="D18" s="135"/>
      <c r="E18" s="135"/>
      <c r="F18" s="135"/>
      <c r="G18" s="135"/>
      <c r="H18" s="135"/>
      <c r="I18" s="284"/>
      <c r="J18" s="284"/>
      <c r="K18" s="284"/>
      <c r="L18" s="136"/>
      <c r="M18" s="51">
        <f t="shared" ref="M18" si="11">M184</f>
        <v>900610.89999999991</v>
      </c>
      <c r="N18" s="51">
        <f t="shared" ref="N18:AG18" si="12">N184</f>
        <v>90618.7</v>
      </c>
      <c r="O18" s="51">
        <f t="shared" si="12"/>
        <v>809992.2</v>
      </c>
      <c r="P18" s="51">
        <f t="shared" si="12"/>
        <v>-108534.09999999999</v>
      </c>
      <c r="Q18" s="51">
        <f t="shared" si="12"/>
        <v>-90618.7</v>
      </c>
      <c r="R18" s="51">
        <f t="shared" si="12"/>
        <v>-17915.400000000001</v>
      </c>
      <c r="S18" s="51">
        <f t="shared" si="12"/>
        <v>792076.80000000005</v>
      </c>
      <c r="T18" s="51">
        <f t="shared" si="12"/>
        <v>0</v>
      </c>
      <c r="U18" s="51">
        <f t="shared" si="12"/>
        <v>792076.80000000005</v>
      </c>
      <c r="V18" s="51">
        <f t="shared" si="12"/>
        <v>4931267.6999999993</v>
      </c>
      <c r="W18" s="51">
        <f t="shared" si="12"/>
        <v>4160479.9</v>
      </c>
      <c r="X18" s="51">
        <f t="shared" si="12"/>
        <v>770787.8</v>
      </c>
      <c r="Y18" s="51">
        <f t="shared" si="12"/>
        <v>-4217184.3</v>
      </c>
      <c r="Z18" s="51">
        <f t="shared" si="12"/>
        <v>-4160479.9</v>
      </c>
      <c r="AA18" s="51">
        <f t="shared" si="12"/>
        <v>-56704.399999999994</v>
      </c>
      <c r="AB18" s="51">
        <f t="shared" si="12"/>
        <v>714083.4</v>
      </c>
      <c r="AC18" s="51">
        <f t="shared" si="12"/>
        <v>0</v>
      </c>
      <c r="AD18" s="51">
        <f t="shared" si="12"/>
        <v>714083.4</v>
      </c>
      <c r="AE18" s="51">
        <f t="shared" si="12"/>
        <v>1299242.3</v>
      </c>
      <c r="AF18" s="51">
        <f t="shared" si="12"/>
        <v>0</v>
      </c>
      <c r="AG18" s="51">
        <f t="shared" si="12"/>
        <v>1299242.3</v>
      </c>
      <c r="AH18" s="55"/>
    </row>
    <row r="19" spans="1:34" s="52" customFormat="1" ht="20.25">
      <c r="A19" s="134"/>
      <c r="B19" s="55" t="s">
        <v>85</v>
      </c>
      <c r="C19" s="134"/>
      <c r="D19" s="135"/>
      <c r="E19" s="135"/>
      <c r="F19" s="135"/>
      <c r="G19" s="135"/>
      <c r="H19" s="135"/>
      <c r="I19" s="284"/>
      <c r="J19" s="284"/>
      <c r="K19" s="284"/>
      <c r="L19" s="136"/>
      <c r="M19" s="51">
        <f>M259</f>
        <v>1331716.8999999999</v>
      </c>
      <c r="N19" s="51">
        <f t="shared" ref="N19:AG19" si="13">N259</f>
        <v>951236.5</v>
      </c>
      <c r="O19" s="51">
        <f t="shared" si="13"/>
        <v>380480.4</v>
      </c>
      <c r="P19" s="51">
        <f t="shared" si="13"/>
        <v>402795</v>
      </c>
      <c r="Q19" s="51">
        <f t="shared" si="13"/>
        <v>0</v>
      </c>
      <c r="R19" s="51">
        <f t="shared" si="13"/>
        <v>402795</v>
      </c>
      <c r="S19" s="51">
        <f t="shared" si="13"/>
        <v>1734511.9</v>
      </c>
      <c r="T19" s="51">
        <f t="shared" si="13"/>
        <v>951236.5</v>
      </c>
      <c r="U19" s="51">
        <f t="shared" si="13"/>
        <v>783275.4</v>
      </c>
      <c r="V19" s="51">
        <f t="shared" si="13"/>
        <v>0</v>
      </c>
      <c r="W19" s="51">
        <f t="shared" si="13"/>
        <v>0</v>
      </c>
      <c r="X19" s="51">
        <f t="shared" si="13"/>
        <v>0</v>
      </c>
      <c r="Y19" s="51">
        <f t="shared" si="13"/>
        <v>0</v>
      </c>
      <c r="Z19" s="51">
        <f t="shared" si="13"/>
        <v>0</v>
      </c>
      <c r="AA19" s="51">
        <f t="shared" si="13"/>
        <v>0</v>
      </c>
      <c r="AB19" s="51">
        <f t="shared" si="13"/>
        <v>0</v>
      </c>
      <c r="AC19" s="51">
        <f t="shared" si="13"/>
        <v>0</v>
      </c>
      <c r="AD19" s="51">
        <f t="shared" si="13"/>
        <v>0</v>
      </c>
      <c r="AE19" s="51">
        <f t="shared" si="13"/>
        <v>0</v>
      </c>
      <c r="AF19" s="51">
        <f t="shared" si="13"/>
        <v>0</v>
      </c>
      <c r="AG19" s="51">
        <f t="shared" si="13"/>
        <v>0</v>
      </c>
      <c r="AH19" s="55"/>
    </row>
    <row r="20" spans="1:34" s="52" customFormat="1" ht="20.25">
      <c r="A20" s="134"/>
      <c r="B20" s="55" t="s">
        <v>86</v>
      </c>
      <c r="C20" s="134"/>
      <c r="D20" s="135"/>
      <c r="E20" s="135"/>
      <c r="F20" s="135"/>
      <c r="G20" s="135"/>
      <c r="H20" s="135"/>
      <c r="I20" s="284"/>
      <c r="J20" s="284"/>
      <c r="K20" s="284"/>
      <c r="L20" s="136"/>
      <c r="M20" s="51">
        <f>M295</f>
        <v>484440.1</v>
      </c>
      <c r="N20" s="51">
        <f t="shared" ref="N20:AG20" si="14">N295</f>
        <v>380750</v>
      </c>
      <c r="O20" s="51">
        <f t="shared" si="14"/>
        <v>103690.09999999999</v>
      </c>
      <c r="P20" s="51">
        <f t="shared" si="14"/>
        <v>0</v>
      </c>
      <c r="Q20" s="51">
        <f t="shared" si="14"/>
        <v>0</v>
      </c>
      <c r="R20" s="51">
        <f t="shared" si="14"/>
        <v>0</v>
      </c>
      <c r="S20" s="51">
        <f t="shared" si="14"/>
        <v>484440.1</v>
      </c>
      <c r="T20" s="51">
        <f t="shared" si="14"/>
        <v>380750</v>
      </c>
      <c r="U20" s="51">
        <f t="shared" si="14"/>
        <v>103690.09999999999</v>
      </c>
      <c r="V20" s="51">
        <f t="shared" si="14"/>
        <v>0</v>
      </c>
      <c r="W20" s="51">
        <f t="shared" si="14"/>
        <v>0</v>
      </c>
      <c r="X20" s="51">
        <f t="shared" si="14"/>
        <v>0</v>
      </c>
      <c r="Y20" s="51">
        <f t="shared" si="14"/>
        <v>0</v>
      </c>
      <c r="Z20" s="51">
        <f t="shared" si="14"/>
        <v>0</v>
      </c>
      <c r="AA20" s="51">
        <f t="shared" si="14"/>
        <v>0</v>
      </c>
      <c r="AB20" s="51">
        <f t="shared" si="14"/>
        <v>0</v>
      </c>
      <c r="AC20" s="51">
        <f t="shared" si="14"/>
        <v>0</v>
      </c>
      <c r="AD20" s="51">
        <f t="shared" si="14"/>
        <v>0</v>
      </c>
      <c r="AE20" s="51">
        <f t="shared" si="14"/>
        <v>0</v>
      </c>
      <c r="AF20" s="51">
        <f t="shared" si="14"/>
        <v>0</v>
      </c>
      <c r="AG20" s="51">
        <f t="shared" si="14"/>
        <v>0</v>
      </c>
      <c r="AH20" s="55"/>
    </row>
    <row r="21" spans="1:34" s="52" customFormat="1" ht="20.25">
      <c r="A21" s="134"/>
      <c r="B21" s="55" t="s">
        <v>87</v>
      </c>
      <c r="C21" s="134"/>
      <c r="D21" s="135"/>
      <c r="E21" s="135"/>
      <c r="F21" s="135"/>
      <c r="G21" s="135"/>
      <c r="H21" s="135"/>
      <c r="I21" s="284"/>
      <c r="J21" s="284"/>
      <c r="K21" s="284"/>
      <c r="L21" s="136"/>
      <c r="M21" s="51">
        <f>M309</f>
        <v>23484.5</v>
      </c>
      <c r="N21" s="51">
        <f t="shared" ref="N21:AG21" si="15">N309</f>
        <v>0</v>
      </c>
      <c r="O21" s="51">
        <f t="shared" si="15"/>
        <v>23484.5</v>
      </c>
      <c r="P21" s="51">
        <f t="shared" si="15"/>
        <v>257339.3</v>
      </c>
      <c r="Q21" s="51">
        <f t="shared" si="15"/>
        <v>0</v>
      </c>
      <c r="R21" s="51">
        <f t="shared" si="15"/>
        <v>257339.3</v>
      </c>
      <c r="S21" s="51">
        <f t="shared" si="15"/>
        <v>280823.8</v>
      </c>
      <c r="T21" s="51">
        <f t="shared" si="15"/>
        <v>0</v>
      </c>
      <c r="U21" s="51">
        <f t="shared" si="15"/>
        <v>280823.8</v>
      </c>
      <c r="V21" s="51">
        <f t="shared" si="15"/>
        <v>100000</v>
      </c>
      <c r="W21" s="51">
        <f t="shared" si="15"/>
        <v>0</v>
      </c>
      <c r="X21" s="51">
        <f t="shared" si="15"/>
        <v>100000</v>
      </c>
      <c r="Y21" s="51">
        <f t="shared" si="15"/>
        <v>0</v>
      </c>
      <c r="Z21" s="51">
        <f t="shared" si="15"/>
        <v>0</v>
      </c>
      <c r="AA21" s="51">
        <f t="shared" si="15"/>
        <v>0</v>
      </c>
      <c r="AB21" s="51">
        <f t="shared" si="15"/>
        <v>100000</v>
      </c>
      <c r="AC21" s="51">
        <f t="shared" si="15"/>
        <v>0</v>
      </c>
      <c r="AD21" s="51">
        <f t="shared" si="15"/>
        <v>100000</v>
      </c>
      <c r="AE21" s="51">
        <f t="shared" si="15"/>
        <v>100000</v>
      </c>
      <c r="AF21" s="51">
        <f t="shared" si="15"/>
        <v>0</v>
      </c>
      <c r="AG21" s="51">
        <f t="shared" si="15"/>
        <v>100000</v>
      </c>
      <c r="AH21" s="55"/>
    </row>
    <row r="22" spans="1:34" s="4" customFormat="1" ht="20.25">
      <c r="A22" s="56"/>
      <c r="B22" s="56"/>
      <c r="C22" s="56"/>
      <c r="D22" s="132"/>
      <c r="E22" s="132"/>
      <c r="F22" s="132"/>
      <c r="G22" s="132"/>
      <c r="H22" s="132"/>
      <c r="I22" s="283"/>
      <c r="J22" s="283"/>
      <c r="K22" s="283"/>
      <c r="L22" s="133"/>
      <c r="M22" s="37"/>
      <c r="N22" s="37"/>
      <c r="O22" s="37"/>
      <c r="P22" s="37"/>
      <c r="Q22" s="37"/>
      <c r="R22" s="37"/>
      <c r="S22" s="37"/>
      <c r="T22" s="37"/>
      <c r="U22" s="37"/>
      <c r="V22" s="37"/>
      <c r="W22" s="37"/>
      <c r="X22" s="37"/>
      <c r="Y22" s="37"/>
      <c r="Z22" s="37"/>
      <c r="AA22" s="37"/>
      <c r="AB22" s="37"/>
      <c r="AC22" s="37"/>
      <c r="AD22" s="37"/>
      <c r="AE22" s="37"/>
      <c r="AF22" s="37"/>
      <c r="AG22" s="37"/>
      <c r="AH22" s="56"/>
    </row>
    <row r="23" spans="1:34" s="38" customFormat="1" ht="20.25">
      <c r="A23" s="93"/>
      <c r="B23" s="57" t="s">
        <v>164</v>
      </c>
      <c r="C23" s="57"/>
      <c r="D23" s="57"/>
      <c r="E23" s="57"/>
      <c r="F23" s="57"/>
      <c r="G23" s="57"/>
      <c r="H23" s="57"/>
      <c r="I23" s="285"/>
      <c r="J23" s="285"/>
      <c r="K23" s="285"/>
      <c r="L23" s="57"/>
      <c r="M23" s="64">
        <f>SUM(M27:M38)+SUM(M43:M45)</f>
        <v>3648248.4</v>
      </c>
      <c r="N23" s="64">
        <f t="shared" ref="N23:AG23" si="16">SUM(N27:N38)+SUM(N43:N45)</f>
        <v>3423592.3</v>
      </c>
      <c r="O23" s="64">
        <f t="shared" si="16"/>
        <v>224656.1</v>
      </c>
      <c r="P23" s="64">
        <f t="shared" si="16"/>
        <v>187714.8</v>
      </c>
      <c r="Q23" s="64">
        <f t="shared" si="16"/>
        <v>-314979.5</v>
      </c>
      <c r="R23" s="64">
        <f t="shared" si="16"/>
        <v>502694.3</v>
      </c>
      <c r="S23" s="64">
        <f t="shared" si="16"/>
        <v>3835963.1999999993</v>
      </c>
      <c r="T23" s="64">
        <f t="shared" si="16"/>
        <v>3108612.8</v>
      </c>
      <c r="U23" s="64">
        <f t="shared" si="16"/>
        <v>727350.4</v>
      </c>
      <c r="V23" s="64">
        <f t="shared" si="16"/>
        <v>0</v>
      </c>
      <c r="W23" s="64">
        <f t="shared" si="16"/>
        <v>0</v>
      </c>
      <c r="X23" s="64">
        <f t="shared" si="16"/>
        <v>0</v>
      </c>
      <c r="Y23" s="64">
        <f t="shared" si="16"/>
        <v>45102.28</v>
      </c>
      <c r="Z23" s="64">
        <f t="shared" si="16"/>
        <v>0</v>
      </c>
      <c r="AA23" s="64">
        <f t="shared" si="16"/>
        <v>45102.28</v>
      </c>
      <c r="AB23" s="64">
        <f t="shared" si="16"/>
        <v>45102.28</v>
      </c>
      <c r="AC23" s="64">
        <f t="shared" si="16"/>
        <v>0</v>
      </c>
      <c r="AD23" s="64">
        <f t="shared" si="16"/>
        <v>45102.28</v>
      </c>
      <c r="AE23" s="64">
        <f t="shared" si="16"/>
        <v>0</v>
      </c>
      <c r="AF23" s="64">
        <f t="shared" si="16"/>
        <v>0</v>
      </c>
      <c r="AG23" s="64">
        <f t="shared" si="16"/>
        <v>0</v>
      </c>
      <c r="AH23" s="57"/>
    </row>
    <row r="24" spans="1:34" s="7" customFormat="1" ht="34.5">
      <c r="A24" s="137"/>
      <c r="B24" s="40" t="s">
        <v>65</v>
      </c>
      <c r="C24" s="40"/>
      <c r="D24" s="40"/>
      <c r="E24" s="40"/>
      <c r="F24" s="40"/>
      <c r="G24" s="40"/>
      <c r="H24" s="40"/>
      <c r="I24" s="286"/>
      <c r="J24" s="286"/>
      <c r="K24" s="286"/>
      <c r="L24" s="94"/>
      <c r="M24" s="8"/>
      <c r="N24" s="8"/>
      <c r="O24" s="8"/>
      <c r="P24" s="8"/>
      <c r="Q24" s="8"/>
      <c r="R24" s="8"/>
      <c r="S24" s="8"/>
      <c r="T24" s="8"/>
      <c r="U24" s="8"/>
      <c r="V24" s="8"/>
      <c r="W24" s="8"/>
      <c r="X24" s="8"/>
      <c r="Y24" s="8"/>
      <c r="Z24" s="8"/>
      <c r="AA24" s="8"/>
      <c r="AB24" s="8"/>
      <c r="AC24" s="8"/>
      <c r="AD24" s="8"/>
      <c r="AE24" s="8"/>
      <c r="AF24" s="8"/>
      <c r="AG24" s="8"/>
      <c r="AH24" s="40"/>
    </row>
    <row r="25" spans="1:34" s="7" customFormat="1" ht="71.25" customHeight="1">
      <c r="A25" s="137"/>
      <c r="B25" s="40" t="s">
        <v>117</v>
      </c>
      <c r="C25" s="40"/>
      <c r="D25" s="40"/>
      <c r="E25" s="40"/>
      <c r="F25" s="40"/>
      <c r="G25" s="40"/>
      <c r="H25" s="40"/>
      <c r="I25" s="286"/>
      <c r="J25" s="286"/>
      <c r="K25" s="286"/>
      <c r="L25" s="94"/>
      <c r="M25" s="8"/>
      <c r="N25" s="8"/>
      <c r="O25" s="8"/>
      <c r="P25" s="8"/>
      <c r="Q25" s="8"/>
      <c r="R25" s="8"/>
      <c r="S25" s="8"/>
      <c r="T25" s="8"/>
      <c r="U25" s="8"/>
      <c r="V25" s="8"/>
      <c r="W25" s="8"/>
      <c r="X25" s="8"/>
      <c r="Y25" s="8"/>
      <c r="Z25" s="8"/>
      <c r="AA25" s="8"/>
      <c r="AB25" s="8"/>
      <c r="AC25" s="8"/>
      <c r="AD25" s="8"/>
      <c r="AE25" s="8"/>
      <c r="AF25" s="8"/>
      <c r="AG25" s="8"/>
      <c r="AH25" s="40"/>
    </row>
    <row r="26" spans="1:34" s="7" customFormat="1" ht="33">
      <c r="A26" s="137"/>
      <c r="B26" s="58" t="s">
        <v>5</v>
      </c>
      <c r="C26" s="58"/>
      <c r="D26" s="58"/>
      <c r="E26" s="58"/>
      <c r="F26" s="58"/>
      <c r="G26" s="58"/>
      <c r="H26" s="58"/>
      <c r="I26" s="287"/>
      <c r="J26" s="287"/>
      <c r="K26" s="287"/>
      <c r="L26" s="58"/>
      <c r="M26" s="9"/>
      <c r="N26" s="9"/>
      <c r="O26" s="9"/>
      <c r="P26" s="9"/>
      <c r="Q26" s="9"/>
      <c r="R26" s="9"/>
      <c r="S26" s="9"/>
      <c r="T26" s="9"/>
      <c r="U26" s="9"/>
      <c r="V26" s="9"/>
      <c r="W26" s="9"/>
      <c r="X26" s="9"/>
      <c r="Y26" s="9"/>
      <c r="Z26" s="9"/>
      <c r="AA26" s="9"/>
      <c r="AB26" s="9"/>
      <c r="AC26" s="9"/>
      <c r="AD26" s="9"/>
      <c r="AE26" s="9"/>
      <c r="AF26" s="9"/>
      <c r="AG26" s="9"/>
      <c r="AH26" s="58"/>
    </row>
    <row r="27" spans="1:34" s="30" customFormat="1" ht="82.5">
      <c r="A27" s="15">
        <v>1</v>
      </c>
      <c r="B27" s="44" t="s">
        <v>48</v>
      </c>
      <c r="C27" s="15" t="s">
        <v>165</v>
      </c>
      <c r="D27" s="15" t="s">
        <v>94</v>
      </c>
      <c r="E27" s="15" t="s">
        <v>91</v>
      </c>
      <c r="F27" s="15" t="s">
        <v>92</v>
      </c>
      <c r="G27" s="15" t="s">
        <v>388</v>
      </c>
      <c r="H27" s="15" t="s">
        <v>93</v>
      </c>
      <c r="I27" s="315" t="s">
        <v>431</v>
      </c>
      <c r="J27" s="316" t="s">
        <v>432</v>
      </c>
      <c r="K27" s="278" t="s">
        <v>433</v>
      </c>
      <c r="L27" s="15" t="s">
        <v>132</v>
      </c>
      <c r="M27" s="9">
        <f t="shared" ref="M27:M29" si="17">N27+O27</f>
        <v>559517.79999999993</v>
      </c>
      <c r="N27" s="9">
        <v>553922.6</v>
      </c>
      <c r="O27" s="9">
        <v>5595.2</v>
      </c>
      <c r="P27" s="9">
        <f>Q27+R27</f>
        <v>-55951.9</v>
      </c>
      <c r="Q27" s="9">
        <v>-55392.3</v>
      </c>
      <c r="R27" s="9">
        <v>-559.6</v>
      </c>
      <c r="S27" s="9">
        <f>T27+U27</f>
        <v>503565.89999999997</v>
      </c>
      <c r="T27" s="9">
        <f>N27+Q27</f>
        <v>498530.3</v>
      </c>
      <c r="U27" s="9">
        <f t="shared" ref="U27:U29" si="18">O27+R27</f>
        <v>5035.5999999999995</v>
      </c>
      <c r="V27" s="9"/>
      <c r="W27" s="9"/>
      <c r="X27" s="9"/>
      <c r="Y27" s="9"/>
      <c r="Z27" s="9"/>
      <c r="AA27" s="9"/>
      <c r="AB27" s="9"/>
      <c r="AC27" s="9"/>
      <c r="AD27" s="9"/>
      <c r="AE27" s="9"/>
      <c r="AF27" s="9"/>
      <c r="AG27" s="9"/>
      <c r="AH27" s="44" t="s">
        <v>314</v>
      </c>
    </row>
    <row r="28" spans="1:34" s="30" customFormat="1" ht="82.5">
      <c r="A28" s="15">
        <v>2</v>
      </c>
      <c r="B28" s="44" t="s">
        <v>49</v>
      </c>
      <c r="C28" s="15" t="s">
        <v>165</v>
      </c>
      <c r="D28" s="15" t="s">
        <v>94</v>
      </c>
      <c r="E28" s="15" t="s">
        <v>91</v>
      </c>
      <c r="F28" s="15" t="s">
        <v>92</v>
      </c>
      <c r="G28" s="15" t="s">
        <v>388</v>
      </c>
      <c r="H28" s="15" t="s">
        <v>93</v>
      </c>
      <c r="I28" s="316" t="s">
        <v>434</v>
      </c>
      <c r="J28" s="316" t="s">
        <v>434</v>
      </c>
      <c r="K28" s="278" t="s">
        <v>434</v>
      </c>
      <c r="L28" s="15" t="s">
        <v>132</v>
      </c>
      <c r="M28" s="9">
        <f t="shared" si="17"/>
        <v>1029308.7999999999</v>
      </c>
      <c r="N28" s="9">
        <v>1019015.7</v>
      </c>
      <c r="O28" s="9">
        <v>10293.1</v>
      </c>
      <c r="P28" s="9">
        <f t="shared" ref="P28:P29" si="19">Q28+R28</f>
        <v>-102930.90000000001</v>
      </c>
      <c r="Q28" s="9">
        <v>-101901.6</v>
      </c>
      <c r="R28" s="9">
        <v>-1029.3</v>
      </c>
      <c r="S28" s="9">
        <f t="shared" ref="S28:S29" si="20">T28+U28</f>
        <v>926377.9</v>
      </c>
      <c r="T28" s="9">
        <f t="shared" ref="T28:T29" si="21">N28+Q28</f>
        <v>917114.1</v>
      </c>
      <c r="U28" s="9">
        <f t="shared" si="18"/>
        <v>9263.8000000000011</v>
      </c>
      <c r="V28" s="9"/>
      <c r="W28" s="9"/>
      <c r="X28" s="9"/>
      <c r="Y28" s="9"/>
      <c r="Z28" s="9"/>
      <c r="AA28" s="9"/>
      <c r="AB28" s="9"/>
      <c r="AC28" s="9"/>
      <c r="AD28" s="9"/>
      <c r="AE28" s="9"/>
      <c r="AF28" s="9"/>
      <c r="AG28" s="9"/>
      <c r="AH28" s="44" t="s">
        <v>316</v>
      </c>
    </row>
    <row r="29" spans="1:34" s="30" customFormat="1" ht="82.5">
      <c r="A29" s="15">
        <v>3</v>
      </c>
      <c r="B29" s="44" t="s">
        <v>166</v>
      </c>
      <c r="C29" s="15" t="s">
        <v>115</v>
      </c>
      <c r="D29" s="15" t="s">
        <v>94</v>
      </c>
      <c r="E29" s="15" t="s">
        <v>91</v>
      </c>
      <c r="F29" s="15" t="s">
        <v>92</v>
      </c>
      <c r="G29" s="15" t="s">
        <v>388</v>
      </c>
      <c r="H29" s="15" t="s">
        <v>93</v>
      </c>
      <c r="I29" s="315" t="s">
        <v>435</v>
      </c>
      <c r="J29" s="316" t="s">
        <v>432</v>
      </c>
      <c r="K29" s="278" t="s">
        <v>436</v>
      </c>
      <c r="L29" s="15" t="s">
        <v>132</v>
      </c>
      <c r="M29" s="9">
        <f t="shared" si="17"/>
        <v>849717.79999999993</v>
      </c>
      <c r="N29" s="9">
        <v>841220.6</v>
      </c>
      <c r="O29" s="9">
        <v>8497.2000000000007</v>
      </c>
      <c r="P29" s="9">
        <f t="shared" si="19"/>
        <v>-84971.7</v>
      </c>
      <c r="Q29" s="9">
        <v>-84122</v>
      </c>
      <c r="R29" s="9">
        <v>-849.7</v>
      </c>
      <c r="S29" s="9">
        <f t="shared" si="20"/>
        <v>764746.1</v>
      </c>
      <c r="T29" s="9">
        <f t="shared" si="21"/>
        <v>757098.6</v>
      </c>
      <c r="U29" s="9">
        <f t="shared" si="18"/>
        <v>7647.5000000000009</v>
      </c>
      <c r="V29" s="9"/>
      <c r="W29" s="9"/>
      <c r="X29" s="9"/>
      <c r="Y29" s="9"/>
      <c r="Z29" s="9"/>
      <c r="AA29" s="9"/>
      <c r="AB29" s="9"/>
      <c r="AC29" s="9"/>
      <c r="AD29" s="9"/>
      <c r="AE29" s="9"/>
      <c r="AF29" s="9"/>
      <c r="AG29" s="9"/>
      <c r="AH29" s="44" t="s">
        <v>315</v>
      </c>
    </row>
    <row r="30" spans="1:34" s="31" customFormat="1" ht="49.5">
      <c r="A30" s="15"/>
      <c r="B30" s="58" t="s">
        <v>11</v>
      </c>
      <c r="C30" s="58"/>
      <c r="D30" s="58"/>
      <c r="E30" s="58"/>
      <c r="F30" s="58"/>
      <c r="G30" s="58"/>
      <c r="H30" s="58"/>
      <c r="I30" s="287"/>
      <c r="J30" s="287"/>
      <c r="K30" s="287"/>
      <c r="L30" s="58"/>
      <c r="M30" s="9"/>
      <c r="N30" s="9"/>
      <c r="O30" s="11"/>
      <c r="P30" s="11"/>
      <c r="Q30" s="11"/>
      <c r="R30" s="11"/>
      <c r="S30" s="11"/>
      <c r="T30" s="11"/>
      <c r="U30" s="11"/>
      <c r="V30" s="11"/>
      <c r="W30" s="11"/>
      <c r="X30" s="11"/>
      <c r="Y30" s="11"/>
      <c r="Z30" s="11"/>
      <c r="AA30" s="11"/>
      <c r="AB30" s="11"/>
      <c r="AC30" s="11"/>
      <c r="AD30" s="11"/>
      <c r="AE30" s="11"/>
      <c r="AF30" s="9"/>
      <c r="AG30" s="9"/>
      <c r="AH30" s="58"/>
    </row>
    <row r="31" spans="1:34" s="31" customFormat="1" ht="20.25">
      <c r="A31" s="15"/>
      <c r="B31" s="40" t="s">
        <v>34</v>
      </c>
      <c r="C31" s="40"/>
      <c r="D31" s="40"/>
      <c r="E31" s="40"/>
      <c r="F31" s="40"/>
      <c r="G31" s="40"/>
      <c r="H31" s="40"/>
      <c r="I31" s="286"/>
      <c r="J31" s="286"/>
      <c r="K31" s="286"/>
      <c r="L31" s="58"/>
      <c r="M31" s="9"/>
      <c r="N31" s="9"/>
      <c r="O31" s="11"/>
      <c r="P31" s="11"/>
      <c r="Q31" s="11"/>
      <c r="R31" s="11"/>
      <c r="S31" s="11"/>
      <c r="T31" s="11"/>
      <c r="U31" s="11"/>
      <c r="V31" s="11"/>
      <c r="W31" s="11"/>
      <c r="X31" s="11"/>
      <c r="Y31" s="11"/>
      <c r="Z31" s="11"/>
      <c r="AA31" s="11"/>
      <c r="AB31" s="11"/>
      <c r="AC31" s="11"/>
      <c r="AD31" s="11"/>
      <c r="AE31" s="11"/>
      <c r="AF31" s="9"/>
      <c r="AG31" s="9"/>
      <c r="AH31" s="40"/>
    </row>
    <row r="32" spans="1:34" s="181" customFormat="1" ht="82.5">
      <c r="A32" s="72">
        <v>4</v>
      </c>
      <c r="B32" s="44" t="s">
        <v>222</v>
      </c>
      <c r="C32" s="15" t="s">
        <v>115</v>
      </c>
      <c r="D32" s="15" t="s">
        <v>90</v>
      </c>
      <c r="E32" s="15" t="s">
        <v>91</v>
      </c>
      <c r="F32" s="15" t="s">
        <v>92</v>
      </c>
      <c r="G32" s="15" t="s">
        <v>389</v>
      </c>
      <c r="H32" s="15">
        <v>414</v>
      </c>
      <c r="I32" s="317" t="s">
        <v>439</v>
      </c>
      <c r="J32" s="288" t="s">
        <v>432</v>
      </c>
      <c r="K32" s="288" t="s">
        <v>437</v>
      </c>
      <c r="L32" s="15" t="s">
        <v>221</v>
      </c>
      <c r="M32" s="74"/>
      <c r="N32" s="11"/>
      <c r="O32" s="11"/>
      <c r="P32" s="156">
        <f>Q32+R32</f>
        <v>8632.5</v>
      </c>
      <c r="Q32" s="11">
        <v>0</v>
      </c>
      <c r="R32" s="11">
        <v>8632.5</v>
      </c>
      <c r="S32" s="156">
        <f t="shared" ref="S32:S34" si="22">T32+U32</f>
        <v>8632.5</v>
      </c>
      <c r="T32" s="9">
        <f t="shared" ref="T32:T38" si="23">N32+Q32</f>
        <v>0</v>
      </c>
      <c r="U32" s="11">
        <f t="shared" ref="U32:U37" si="24">O32+R32</f>
        <v>8632.5</v>
      </c>
      <c r="V32" s="156"/>
      <c r="W32" s="11"/>
      <c r="X32" s="11"/>
      <c r="Y32" s="156">
        <f>Z32+AA32</f>
        <v>27088.880000000001</v>
      </c>
      <c r="Z32" s="11">
        <v>0</v>
      </c>
      <c r="AA32" s="156">
        <v>27088.880000000001</v>
      </c>
      <c r="AB32" s="156">
        <f t="shared" ref="AB32:AB33" si="25">AC32+AD32</f>
        <v>27088.880000000001</v>
      </c>
      <c r="AC32" s="9">
        <f t="shared" ref="AC32:AC33" si="26">W32+Z32</f>
        <v>0</v>
      </c>
      <c r="AD32" s="9">
        <f t="shared" ref="AD32:AD33" si="27">X32+AA32</f>
        <v>27088.880000000001</v>
      </c>
      <c r="AE32" s="156"/>
      <c r="AF32" s="74"/>
      <c r="AG32" s="74"/>
      <c r="AH32" s="44" t="s">
        <v>319</v>
      </c>
    </row>
    <row r="33" spans="1:34" s="181" customFormat="1" ht="82.5">
      <c r="A33" s="72">
        <v>5</v>
      </c>
      <c r="B33" s="44" t="s">
        <v>220</v>
      </c>
      <c r="C33" s="15" t="s">
        <v>115</v>
      </c>
      <c r="D33" s="15" t="s">
        <v>90</v>
      </c>
      <c r="E33" s="15" t="s">
        <v>91</v>
      </c>
      <c r="F33" s="279" t="s">
        <v>92</v>
      </c>
      <c r="G33" s="15" t="s">
        <v>389</v>
      </c>
      <c r="H33" s="15">
        <v>414</v>
      </c>
      <c r="I33" s="288" t="s">
        <v>440</v>
      </c>
      <c r="J33" s="288" t="s">
        <v>432</v>
      </c>
      <c r="K33" s="288" t="s">
        <v>438</v>
      </c>
      <c r="L33" s="15" t="s">
        <v>221</v>
      </c>
      <c r="M33" s="74"/>
      <c r="N33" s="11"/>
      <c r="O33" s="11"/>
      <c r="P33" s="156">
        <f>Q33+R33</f>
        <v>5740.4</v>
      </c>
      <c r="Q33" s="11">
        <v>0</v>
      </c>
      <c r="R33" s="11">
        <v>5740.4</v>
      </c>
      <c r="S33" s="156">
        <f t="shared" si="22"/>
        <v>5740.4</v>
      </c>
      <c r="T33" s="9">
        <f t="shared" si="23"/>
        <v>0</v>
      </c>
      <c r="U33" s="11">
        <f t="shared" si="24"/>
        <v>5740.4</v>
      </c>
      <c r="V33" s="156"/>
      <c r="W33" s="11"/>
      <c r="X33" s="11"/>
      <c r="Y33" s="156">
        <f>Z33+AA33</f>
        <v>18013.400000000001</v>
      </c>
      <c r="Z33" s="11">
        <v>0</v>
      </c>
      <c r="AA33" s="156">
        <v>18013.400000000001</v>
      </c>
      <c r="AB33" s="156">
        <f t="shared" si="25"/>
        <v>18013.400000000001</v>
      </c>
      <c r="AC33" s="9">
        <f t="shared" si="26"/>
        <v>0</v>
      </c>
      <c r="AD33" s="9">
        <f t="shared" si="27"/>
        <v>18013.400000000001</v>
      </c>
      <c r="AE33" s="156"/>
      <c r="AF33" s="74"/>
      <c r="AG33" s="74"/>
      <c r="AH33" s="44" t="s">
        <v>318</v>
      </c>
    </row>
    <row r="34" spans="1:34" s="181" customFormat="1" ht="82.5">
      <c r="A34" s="72">
        <v>6</v>
      </c>
      <c r="B34" s="44" t="s">
        <v>223</v>
      </c>
      <c r="C34" s="15" t="s">
        <v>115</v>
      </c>
      <c r="D34" s="15" t="s">
        <v>90</v>
      </c>
      <c r="E34" s="15" t="s">
        <v>91</v>
      </c>
      <c r="F34" s="279" t="s">
        <v>106</v>
      </c>
      <c r="G34" s="15" t="s">
        <v>390</v>
      </c>
      <c r="H34" s="15">
        <v>414</v>
      </c>
      <c r="I34" s="288" t="s">
        <v>442</v>
      </c>
      <c r="J34" s="288" t="s">
        <v>432</v>
      </c>
      <c r="K34" s="288" t="s">
        <v>441</v>
      </c>
      <c r="L34" s="15">
        <v>2024</v>
      </c>
      <c r="M34" s="74"/>
      <c r="N34" s="11"/>
      <c r="O34" s="11"/>
      <c r="P34" s="156">
        <f>Q34+R34</f>
        <v>2425.6</v>
      </c>
      <c r="Q34" s="11">
        <v>0</v>
      </c>
      <c r="R34" s="11">
        <v>2425.6</v>
      </c>
      <c r="S34" s="156">
        <f t="shared" si="22"/>
        <v>2425.6</v>
      </c>
      <c r="T34" s="9">
        <f t="shared" si="23"/>
        <v>0</v>
      </c>
      <c r="U34" s="11">
        <f t="shared" si="24"/>
        <v>2425.6</v>
      </c>
      <c r="V34" s="156"/>
      <c r="W34" s="156"/>
      <c r="X34" s="156"/>
      <c r="Y34" s="156"/>
      <c r="Z34" s="156"/>
      <c r="AA34" s="156"/>
      <c r="AB34" s="156"/>
      <c r="AC34" s="156"/>
      <c r="AD34" s="156"/>
      <c r="AE34" s="156"/>
      <c r="AF34" s="74"/>
      <c r="AG34" s="74"/>
      <c r="AH34" s="44" t="s">
        <v>317</v>
      </c>
    </row>
    <row r="35" spans="1:34" s="31" customFormat="1" ht="82.5">
      <c r="A35" s="15">
        <v>7</v>
      </c>
      <c r="B35" s="44" t="s">
        <v>219</v>
      </c>
      <c r="C35" s="15" t="s">
        <v>115</v>
      </c>
      <c r="D35" s="15" t="s">
        <v>90</v>
      </c>
      <c r="E35" s="15" t="s">
        <v>91</v>
      </c>
      <c r="F35" s="15" t="s">
        <v>92</v>
      </c>
      <c r="G35" s="15" t="s">
        <v>417</v>
      </c>
      <c r="H35" s="15" t="s">
        <v>97</v>
      </c>
      <c r="I35" s="288">
        <v>1607216.78</v>
      </c>
      <c r="J35" s="288" t="s">
        <v>432</v>
      </c>
      <c r="K35" s="288" t="s">
        <v>443</v>
      </c>
      <c r="L35" s="15" t="s">
        <v>132</v>
      </c>
      <c r="M35" s="9">
        <f>N35+O35</f>
        <v>933140.9</v>
      </c>
      <c r="N35" s="9">
        <v>735636</v>
      </c>
      <c r="O35" s="11">
        <v>197504.9</v>
      </c>
      <c r="P35" s="11">
        <f>Q35+R35</f>
        <v>0</v>
      </c>
      <c r="Q35" s="11">
        <v>-73563.600000000006</v>
      </c>
      <c r="R35" s="11">
        <v>73563.600000000006</v>
      </c>
      <c r="S35" s="11">
        <f>T35+U35</f>
        <v>933140.9</v>
      </c>
      <c r="T35" s="9">
        <f t="shared" si="23"/>
        <v>662072.4</v>
      </c>
      <c r="U35" s="11">
        <f t="shared" si="24"/>
        <v>271068.5</v>
      </c>
      <c r="V35" s="11"/>
      <c r="W35" s="11"/>
      <c r="X35" s="11"/>
      <c r="Y35" s="11"/>
      <c r="Z35" s="11"/>
      <c r="AA35" s="11"/>
      <c r="AB35" s="11"/>
      <c r="AC35" s="11"/>
      <c r="AD35" s="11"/>
      <c r="AE35" s="11"/>
      <c r="AF35" s="9"/>
      <c r="AG35" s="9"/>
      <c r="AH35" s="44" t="s">
        <v>320</v>
      </c>
    </row>
    <row r="36" spans="1:34" s="31" customFormat="1" ht="156.75" customHeight="1">
      <c r="A36" s="15">
        <v>8</v>
      </c>
      <c r="B36" s="44" t="s">
        <v>344</v>
      </c>
      <c r="C36" s="15"/>
      <c r="D36" s="15" t="s">
        <v>90</v>
      </c>
      <c r="E36" s="15" t="s">
        <v>91</v>
      </c>
      <c r="F36" s="279" t="s">
        <v>92</v>
      </c>
      <c r="G36" s="15" t="s">
        <v>390</v>
      </c>
      <c r="H36" s="15">
        <v>414</v>
      </c>
      <c r="I36" s="288">
        <v>129751.83</v>
      </c>
      <c r="J36" s="288" t="s">
        <v>432</v>
      </c>
      <c r="K36" s="288" t="s">
        <v>444</v>
      </c>
      <c r="L36" s="15" t="s">
        <v>243</v>
      </c>
      <c r="M36" s="9"/>
      <c r="N36" s="9"/>
      <c r="O36" s="11"/>
      <c r="P36" s="11">
        <v>64875.9</v>
      </c>
      <c r="Q36" s="11">
        <v>0</v>
      </c>
      <c r="R36" s="11">
        <v>64875.9</v>
      </c>
      <c r="S36" s="11">
        <f t="shared" ref="S36:S38" si="28">T36+U36</f>
        <v>64875.9</v>
      </c>
      <c r="T36" s="9">
        <f t="shared" si="23"/>
        <v>0</v>
      </c>
      <c r="U36" s="11">
        <f t="shared" si="24"/>
        <v>64875.9</v>
      </c>
      <c r="V36" s="11"/>
      <c r="W36" s="11"/>
      <c r="X36" s="11"/>
      <c r="Y36" s="11"/>
      <c r="Z36" s="11"/>
      <c r="AA36" s="11"/>
      <c r="AB36" s="11"/>
      <c r="AC36" s="11"/>
      <c r="AD36" s="11"/>
      <c r="AE36" s="11"/>
      <c r="AF36" s="9"/>
      <c r="AG36" s="9"/>
      <c r="AH36" s="44" t="s">
        <v>351</v>
      </c>
    </row>
    <row r="37" spans="1:34" s="31" customFormat="1" ht="133.5">
      <c r="A37" s="15">
        <v>9</v>
      </c>
      <c r="B37" s="44" t="s">
        <v>345</v>
      </c>
      <c r="C37" s="15"/>
      <c r="D37" s="15" t="s">
        <v>90</v>
      </c>
      <c r="E37" s="15" t="s">
        <v>91</v>
      </c>
      <c r="F37" s="279" t="s">
        <v>100</v>
      </c>
      <c r="G37" s="15" t="s">
        <v>390</v>
      </c>
      <c r="H37" s="15">
        <v>414</v>
      </c>
      <c r="I37" s="288">
        <v>235950.73</v>
      </c>
      <c r="J37" s="288" t="s">
        <v>432</v>
      </c>
      <c r="K37" s="288" t="s">
        <v>445</v>
      </c>
      <c r="L37" s="15" t="s">
        <v>243</v>
      </c>
      <c r="M37" s="9"/>
      <c r="N37" s="9"/>
      <c r="O37" s="11"/>
      <c r="P37" s="11">
        <v>117975.4</v>
      </c>
      <c r="Q37" s="11">
        <v>0</v>
      </c>
      <c r="R37" s="11">
        <v>117975.4</v>
      </c>
      <c r="S37" s="11">
        <f t="shared" si="28"/>
        <v>117975.4</v>
      </c>
      <c r="T37" s="9">
        <f t="shared" si="23"/>
        <v>0</v>
      </c>
      <c r="U37" s="11">
        <f t="shared" si="24"/>
        <v>117975.4</v>
      </c>
      <c r="V37" s="11"/>
      <c r="W37" s="11"/>
      <c r="X37" s="11"/>
      <c r="Y37" s="11"/>
      <c r="Z37" s="11"/>
      <c r="AA37" s="11"/>
      <c r="AB37" s="11"/>
      <c r="AC37" s="11"/>
      <c r="AD37" s="11"/>
      <c r="AE37" s="11"/>
      <c r="AF37" s="9"/>
      <c r="AG37" s="9"/>
      <c r="AH37" s="44" t="s">
        <v>352</v>
      </c>
    </row>
    <row r="38" spans="1:34" ht="84">
      <c r="A38" s="72">
        <v>10</v>
      </c>
      <c r="B38" s="44" t="s">
        <v>358</v>
      </c>
      <c r="C38" s="15"/>
      <c r="D38" s="15" t="s">
        <v>90</v>
      </c>
      <c r="E38" s="15" t="s">
        <v>91</v>
      </c>
      <c r="F38" s="15" t="s">
        <v>92</v>
      </c>
      <c r="G38" s="15" t="s">
        <v>389</v>
      </c>
      <c r="H38" s="15">
        <v>414</v>
      </c>
      <c r="I38" s="288" t="s">
        <v>434</v>
      </c>
      <c r="J38" s="288" t="s">
        <v>434</v>
      </c>
      <c r="K38" s="288" t="s">
        <v>434</v>
      </c>
      <c r="L38" s="15">
        <v>2024</v>
      </c>
      <c r="M38" s="74"/>
      <c r="N38" s="9"/>
      <c r="O38" s="9"/>
      <c r="P38" s="11">
        <v>27262.799999999999</v>
      </c>
      <c r="Q38" s="11">
        <v>0</v>
      </c>
      <c r="R38" s="11">
        <v>27262.799999999999</v>
      </c>
      <c r="S38" s="11">
        <f t="shared" si="28"/>
        <v>27262.799999999999</v>
      </c>
      <c r="T38" s="9">
        <f t="shared" si="23"/>
        <v>0</v>
      </c>
      <c r="U38" s="9">
        <f>O38+R38</f>
        <v>27262.799999999999</v>
      </c>
      <c r="V38" s="74"/>
      <c r="W38" s="9"/>
      <c r="X38" s="9"/>
      <c r="Y38" s="74"/>
      <c r="Z38" s="9"/>
      <c r="AA38" s="9"/>
      <c r="AB38" s="74"/>
      <c r="AC38" s="9"/>
      <c r="AD38" s="9"/>
      <c r="AE38" s="74"/>
      <c r="AF38" s="9"/>
      <c r="AG38" s="9"/>
      <c r="AH38" s="44" t="s">
        <v>359</v>
      </c>
    </row>
    <row r="39" spans="1:34" ht="20.25">
      <c r="A39" s="243"/>
      <c r="B39" s="244" t="s">
        <v>224</v>
      </c>
      <c r="C39" s="16"/>
      <c r="D39" s="16"/>
      <c r="E39" s="16"/>
      <c r="F39" s="16"/>
      <c r="G39" s="16"/>
      <c r="H39" s="16"/>
      <c r="I39" s="289"/>
      <c r="J39" s="289"/>
      <c r="K39" s="289"/>
      <c r="L39" s="16"/>
      <c r="M39" s="76"/>
      <c r="N39" s="76"/>
      <c r="O39" s="76"/>
      <c r="P39" s="76">
        <v>27262.770229999998</v>
      </c>
      <c r="Q39" s="76">
        <v>0</v>
      </c>
      <c r="R39" s="76">
        <v>27262.770229999998</v>
      </c>
      <c r="S39" s="76">
        <f>T39+U39</f>
        <v>27262.770229999998</v>
      </c>
      <c r="T39" s="76">
        <f>N39+Q39</f>
        <v>0</v>
      </c>
      <c r="U39" s="76">
        <f>O39+R39</f>
        <v>27262.770229999998</v>
      </c>
      <c r="V39" s="76"/>
      <c r="W39" s="76"/>
      <c r="X39" s="76"/>
      <c r="Y39" s="76"/>
      <c r="Z39" s="76"/>
      <c r="AA39" s="76"/>
      <c r="AB39" s="76"/>
      <c r="AC39" s="76"/>
      <c r="AD39" s="76"/>
      <c r="AE39" s="76"/>
      <c r="AF39" s="76"/>
      <c r="AG39" s="76"/>
      <c r="AH39" s="245"/>
    </row>
    <row r="40" spans="1:34" s="7" customFormat="1" ht="51.75">
      <c r="A40" s="137"/>
      <c r="B40" s="40" t="s">
        <v>118</v>
      </c>
      <c r="C40" s="40"/>
      <c r="D40" s="40"/>
      <c r="E40" s="40"/>
      <c r="F40" s="40"/>
      <c r="G40" s="40"/>
      <c r="H40" s="40"/>
      <c r="I40" s="286"/>
      <c r="J40" s="286"/>
      <c r="K40" s="286"/>
      <c r="L40" s="94"/>
      <c r="M40" s="8"/>
      <c r="N40" s="8"/>
      <c r="O40" s="158"/>
      <c r="P40" s="158"/>
      <c r="Q40" s="158"/>
      <c r="R40" s="158"/>
      <c r="S40" s="158"/>
      <c r="T40" s="158"/>
      <c r="U40" s="11"/>
      <c r="V40" s="158"/>
      <c r="W40" s="158"/>
      <c r="X40" s="158"/>
      <c r="Y40" s="158"/>
      <c r="Z40" s="158"/>
      <c r="AA40" s="158"/>
      <c r="AB40" s="158"/>
      <c r="AC40" s="158"/>
      <c r="AD40" s="158"/>
      <c r="AE40" s="158"/>
      <c r="AF40" s="8"/>
      <c r="AG40" s="8"/>
      <c r="AH40" s="40"/>
    </row>
    <row r="41" spans="1:34" s="7" customFormat="1" ht="34.5">
      <c r="A41" s="137"/>
      <c r="B41" s="40" t="s">
        <v>68</v>
      </c>
      <c r="C41" s="40"/>
      <c r="D41" s="40"/>
      <c r="E41" s="40"/>
      <c r="F41" s="40"/>
      <c r="G41" s="40"/>
      <c r="H41" s="40"/>
      <c r="I41" s="286"/>
      <c r="J41" s="286"/>
      <c r="K41" s="286"/>
      <c r="L41" s="94"/>
      <c r="M41" s="8"/>
      <c r="N41" s="8"/>
      <c r="O41" s="8"/>
      <c r="P41" s="11"/>
      <c r="Q41" s="11"/>
      <c r="R41" s="11"/>
      <c r="S41" s="8"/>
      <c r="T41" s="8"/>
      <c r="U41" s="9"/>
      <c r="V41" s="8"/>
      <c r="W41" s="8"/>
      <c r="X41" s="8"/>
      <c r="Y41" s="8"/>
      <c r="Z41" s="8"/>
      <c r="AA41" s="8"/>
      <c r="AB41" s="8"/>
      <c r="AC41" s="8"/>
      <c r="AD41" s="8"/>
      <c r="AE41" s="8"/>
      <c r="AF41" s="8"/>
      <c r="AG41" s="8"/>
      <c r="AH41" s="40"/>
    </row>
    <row r="42" spans="1:34" s="31" customFormat="1" ht="33">
      <c r="A42" s="15"/>
      <c r="B42" s="58" t="s">
        <v>184</v>
      </c>
      <c r="C42" s="15"/>
      <c r="D42" s="15"/>
      <c r="E42" s="15"/>
      <c r="F42" s="15"/>
      <c r="G42" s="15"/>
      <c r="H42" s="15"/>
      <c r="I42" s="288"/>
      <c r="J42" s="288"/>
      <c r="K42" s="288"/>
      <c r="L42" s="15"/>
      <c r="M42" s="9"/>
      <c r="N42" s="9"/>
      <c r="O42" s="9"/>
      <c r="P42" s="11"/>
      <c r="Q42" s="11"/>
      <c r="R42" s="11"/>
      <c r="S42" s="9"/>
      <c r="T42" s="9"/>
      <c r="U42" s="9"/>
      <c r="V42" s="9"/>
      <c r="W42" s="9"/>
      <c r="X42" s="9"/>
      <c r="Y42" s="9"/>
      <c r="Z42" s="9"/>
      <c r="AA42" s="9"/>
      <c r="AB42" s="9"/>
      <c r="AC42" s="9"/>
      <c r="AD42" s="9"/>
      <c r="AE42" s="9"/>
      <c r="AF42" s="9"/>
      <c r="AG42" s="9"/>
      <c r="AH42" s="58"/>
    </row>
    <row r="43" spans="1:34" s="31" customFormat="1" ht="115.5">
      <c r="A43" s="15">
        <v>11</v>
      </c>
      <c r="B43" s="44" t="s">
        <v>175</v>
      </c>
      <c r="C43" s="15"/>
      <c r="D43" s="15" t="s">
        <v>90</v>
      </c>
      <c r="E43" s="15" t="s">
        <v>91</v>
      </c>
      <c r="F43" s="15" t="s">
        <v>92</v>
      </c>
      <c r="G43" s="15" t="s">
        <v>391</v>
      </c>
      <c r="H43" s="15" t="s">
        <v>96</v>
      </c>
      <c r="I43" s="288">
        <v>340557.14</v>
      </c>
      <c r="J43" s="288" t="s">
        <v>432</v>
      </c>
      <c r="K43" s="288" t="s">
        <v>446</v>
      </c>
      <c r="L43" s="15" t="s">
        <v>132</v>
      </c>
      <c r="M43" s="9">
        <f>N43+O43</f>
        <v>152624.20000000001</v>
      </c>
      <c r="N43" s="9">
        <v>151098</v>
      </c>
      <c r="O43" s="9">
        <v>1526.2</v>
      </c>
      <c r="P43" s="11">
        <f>Q43+R43</f>
        <v>93041.9</v>
      </c>
      <c r="Q43" s="11">
        <v>0</v>
      </c>
      <c r="R43" s="11">
        <v>93041.9</v>
      </c>
      <c r="S43" s="11">
        <f>T43+U43</f>
        <v>245666.09999999998</v>
      </c>
      <c r="T43" s="11">
        <f>N43+Q43</f>
        <v>151098</v>
      </c>
      <c r="U43" s="11">
        <f>O43+R43</f>
        <v>94568.099999999991</v>
      </c>
      <c r="V43" s="9"/>
      <c r="W43" s="9"/>
      <c r="X43" s="9"/>
      <c r="Y43" s="9"/>
      <c r="Z43" s="9"/>
      <c r="AA43" s="9"/>
      <c r="AB43" s="11"/>
      <c r="AC43" s="11"/>
      <c r="AD43" s="11"/>
      <c r="AE43" s="9"/>
      <c r="AF43" s="9"/>
      <c r="AG43" s="9"/>
      <c r="AH43" s="190" t="s">
        <v>350</v>
      </c>
    </row>
    <row r="44" spans="1:34" s="31" customFormat="1" ht="33">
      <c r="A44" s="15"/>
      <c r="B44" s="58" t="s">
        <v>183</v>
      </c>
      <c r="C44" s="15"/>
      <c r="D44" s="15"/>
      <c r="E44" s="15"/>
      <c r="F44" s="15"/>
      <c r="G44" s="15"/>
      <c r="H44" s="15"/>
      <c r="I44" s="288"/>
      <c r="J44" s="288"/>
      <c r="K44" s="288"/>
      <c r="L44" s="15"/>
      <c r="M44" s="9"/>
      <c r="N44" s="9"/>
      <c r="O44" s="9"/>
      <c r="P44" s="9"/>
      <c r="Q44" s="9"/>
      <c r="R44" s="9"/>
      <c r="S44" s="9"/>
      <c r="T44" s="9"/>
      <c r="U44" s="9"/>
      <c r="V44" s="9"/>
      <c r="W44" s="9"/>
      <c r="X44" s="9"/>
      <c r="Y44" s="9"/>
      <c r="Z44" s="9"/>
      <c r="AA44" s="9"/>
      <c r="AB44" s="9"/>
      <c r="AC44" s="9"/>
      <c r="AD44" s="9"/>
      <c r="AE44" s="9"/>
      <c r="AF44" s="9"/>
      <c r="AG44" s="9"/>
      <c r="AH44" s="58"/>
    </row>
    <row r="45" spans="1:34" s="31" customFormat="1" ht="66">
      <c r="A45" s="15">
        <v>12</v>
      </c>
      <c r="B45" s="59" t="s">
        <v>186</v>
      </c>
      <c r="C45" s="15"/>
      <c r="D45" s="15" t="s">
        <v>90</v>
      </c>
      <c r="E45" s="15" t="s">
        <v>91</v>
      </c>
      <c r="F45" s="15" t="s">
        <v>92</v>
      </c>
      <c r="G45" s="15" t="s">
        <v>391</v>
      </c>
      <c r="H45" s="15" t="s">
        <v>96</v>
      </c>
      <c r="I45" s="288">
        <v>275564.65999999997</v>
      </c>
      <c r="J45" s="288" t="s">
        <v>432</v>
      </c>
      <c r="K45" s="288" t="s">
        <v>447</v>
      </c>
      <c r="L45" s="15" t="s">
        <v>132</v>
      </c>
      <c r="M45" s="9">
        <f>N45+O45</f>
        <v>123938.9</v>
      </c>
      <c r="N45" s="9">
        <v>122699.4</v>
      </c>
      <c r="O45" s="9">
        <v>1239.5</v>
      </c>
      <c r="P45" s="9">
        <f>Q45+R45</f>
        <v>111614.8</v>
      </c>
      <c r="Q45" s="9">
        <v>0</v>
      </c>
      <c r="R45" s="9">
        <v>111614.8</v>
      </c>
      <c r="S45" s="11">
        <f>T45+U45</f>
        <v>235553.7</v>
      </c>
      <c r="T45" s="11">
        <f>N45+Q45</f>
        <v>122699.4</v>
      </c>
      <c r="U45" s="11">
        <f>O45+R45</f>
        <v>112854.3</v>
      </c>
      <c r="V45" s="9"/>
      <c r="W45" s="9"/>
      <c r="X45" s="9"/>
      <c r="Y45" s="9"/>
      <c r="Z45" s="9"/>
      <c r="AA45" s="9"/>
      <c r="AB45" s="11"/>
      <c r="AC45" s="11"/>
      <c r="AD45" s="11"/>
      <c r="AE45" s="9"/>
      <c r="AF45" s="9"/>
      <c r="AG45" s="9"/>
      <c r="AH45" s="44" t="s">
        <v>321</v>
      </c>
    </row>
    <row r="46" spans="1:34" s="38" customFormat="1" ht="20.25">
      <c r="A46" s="93"/>
      <c r="B46" s="57" t="s">
        <v>167</v>
      </c>
      <c r="C46" s="57"/>
      <c r="D46" s="57"/>
      <c r="E46" s="57"/>
      <c r="F46" s="57"/>
      <c r="G46" s="57"/>
      <c r="H46" s="57"/>
      <c r="I46" s="285"/>
      <c r="J46" s="285"/>
      <c r="K46" s="285"/>
      <c r="L46" s="57"/>
      <c r="M46" s="64">
        <f>SUM(M49:M57)+M62+M63+M64+M65</f>
        <v>101933</v>
      </c>
      <c r="N46" s="64">
        <f t="shared" ref="N46:U46" si="29">SUM(N49:N57)+N62+N63+N64+N65</f>
        <v>64711.4</v>
      </c>
      <c r="O46" s="64">
        <f t="shared" si="29"/>
        <v>37221.599999999999</v>
      </c>
      <c r="P46" s="64">
        <f t="shared" si="29"/>
        <v>169059.7</v>
      </c>
      <c r="Q46" s="64">
        <f t="shared" si="29"/>
        <v>0</v>
      </c>
      <c r="R46" s="64">
        <f t="shared" si="29"/>
        <v>169059.7</v>
      </c>
      <c r="S46" s="64">
        <f t="shared" si="29"/>
        <v>270992.7</v>
      </c>
      <c r="T46" s="64">
        <f t="shared" si="29"/>
        <v>64711.4</v>
      </c>
      <c r="U46" s="64">
        <f t="shared" si="29"/>
        <v>206281.30000000002</v>
      </c>
      <c r="V46" s="64">
        <f t="shared" ref="V46:AG46" si="30">SUM(V49:V57)</f>
        <v>0</v>
      </c>
      <c r="W46" s="64">
        <f t="shared" si="30"/>
        <v>0</v>
      </c>
      <c r="X46" s="64">
        <f t="shared" si="30"/>
        <v>0</v>
      </c>
      <c r="Y46" s="64">
        <f t="shared" si="30"/>
        <v>25630</v>
      </c>
      <c r="Z46" s="64">
        <f t="shared" si="30"/>
        <v>0</v>
      </c>
      <c r="AA46" s="64">
        <f t="shared" si="30"/>
        <v>25630</v>
      </c>
      <c r="AB46" s="64">
        <f t="shared" si="30"/>
        <v>25630</v>
      </c>
      <c r="AC46" s="64">
        <f t="shared" si="30"/>
        <v>0</v>
      </c>
      <c r="AD46" s="64">
        <f t="shared" si="30"/>
        <v>25630</v>
      </c>
      <c r="AE46" s="64">
        <f t="shared" si="30"/>
        <v>200000</v>
      </c>
      <c r="AF46" s="64">
        <f t="shared" si="30"/>
        <v>186000</v>
      </c>
      <c r="AG46" s="64">
        <f t="shared" si="30"/>
        <v>14000</v>
      </c>
      <c r="AH46" s="57"/>
    </row>
    <row r="47" spans="1:34" s="32" customFormat="1" ht="34.5">
      <c r="A47" s="94"/>
      <c r="B47" s="40" t="s">
        <v>73</v>
      </c>
      <c r="C47" s="40"/>
      <c r="D47" s="40"/>
      <c r="E47" s="40"/>
      <c r="F47" s="40"/>
      <c r="G47" s="40"/>
      <c r="H47" s="40"/>
      <c r="I47" s="286"/>
      <c r="J47" s="286"/>
      <c r="K47" s="286"/>
      <c r="L47" s="58"/>
      <c r="M47" s="8"/>
      <c r="N47" s="8"/>
      <c r="O47" s="8"/>
      <c r="P47" s="8"/>
      <c r="Q47" s="8"/>
      <c r="R47" s="8"/>
      <c r="S47" s="8"/>
      <c r="T47" s="8"/>
      <c r="U47" s="8"/>
      <c r="V47" s="8"/>
      <c r="W47" s="8"/>
      <c r="X47" s="8"/>
      <c r="Y47" s="8"/>
      <c r="Z47" s="8"/>
      <c r="AA47" s="8"/>
      <c r="AB47" s="8"/>
      <c r="AC47" s="8"/>
      <c r="AD47" s="8"/>
      <c r="AE47" s="8"/>
      <c r="AF47" s="8"/>
      <c r="AG47" s="8"/>
      <c r="AH47" s="40"/>
    </row>
    <row r="48" spans="1:34" s="32" customFormat="1" ht="34.5">
      <c r="A48" s="94"/>
      <c r="B48" s="40" t="s">
        <v>74</v>
      </c>
      <c r="C48" s="40"/>
      <c r="D48" s="40"/>
      <c r="E48" s="40"/>
      <c r="F48" s="40"/>
      <c r="G48" s="40"/>
      <c r="H48" s="40"/>
      <c r="I48" s="286"/>
      <c r="J48" s="286"/>
      <c r="K48" s="286"/>
      <c r="L48" s="58"/>
      <c r="M48" s="8"/>
      <c r="N48" s="8"/>
      <c r="O48" s="8"/>
      <c r="P48" s="8"/>
      <c r="Q48" s="8"/>
      <c r="R48" s="8"/>
      <c r="S48" s="8"/>
      <c r="T48" s="8"/>
      <c r="U48" s="8"/>
      <c r="V48" s="8"/>
      <c r="W48" s="8"/>
      <c r="X48" s="8"/>
      <c r="Y48" s="8"/>
      <c r="Z48" s="8"/>
      <c r="AA48" s="8"/>
      <c r="AB48" s="8"/>
      <c r="AC48" s="8"/>
      <c r="AD48" s="8"/>
      <c r="AE48" s="8"/>
      <c r="AF48" s="8"/>
      <c r="AG48" s="8"/>
      <c r="AH48" s="40"/>
    </row>
    <row r="49" spans="1:34" s="7" customFormat="1" ht="49.5">
      <c r="A49" s="137"/>
      <c r="B49" s="58" t="s">
        <v>11</v>
      </c>
      <c r="C49" s="58"/>
      <c r="D49" s="58"/>
      <c r="E49" s="58"/>
      <c r="F49" s="58"/>
      <c r="G49" s="58"/>
      <c r="H49" s="58"/>
      <c r="I49" s="287"/>
      <c r="J49" s="287"/>
      <c r="K49" s="287"/>
      <c r="L49" s="58"/>
      <c r="M49" s="9"/>
      <c r="N49" s="9"/>
      <c r="O49" s="9"/>
      <c r="P49" s="9"/>
      <c r="Q49" s="9"/>
      <c r="R49" s="9"/>
      <c r="S49" s="9"/>
      <c r="T49" s="9"/>
      <c r="U49" s="9"/>
      <c r="V49" s="9"/>
      <c r="W49" s="9"/>
      <c r="X49" s="9"/>
      <c r="Y49" s="9"/>
      <c r="Z49" s="9"/>
      <c r="AA49" s="9"/>
      <c r="AB49" s="9"/>
      <c r="AC49" s="9"/>
      <c r="AD49" s="9"/>
      <c r="AE49" s="9"/>
      <c r="AF49" s="9"/>
      <c r="AG49" s="9"/>
      <c r="AH49" s="44"/>
    </row>
    <row r="50" spans="1:34" s="7" customFormat="1" ht="20.25">
      <c r="A50" s="137"/>
      <c r="B50" s="40" t="s">
        <v>34</v>
      </c>
      <c r="C50" s="58"/>
      <c r="D50" s="58"/>
      <c r="E50" s="58"/>
      <c r="F50" s="58"/>
      <c r="G50" s="58"/>
      <c r="H50" s="58"/>
      <c r="I50" s="287"/>
      <c r="J50" s="287"/>
      <c r="K50" s="287"/>
      <c r="L50" s="58"/>
      <c r="M50" s="9"/>
      <c r="N50" s="9"/>
      <c r="O50" s="9"/>
      <c r="P50" s="9"/>
      <c r="Q50" s="9"/>
      <c r="R50" s="9"/>
      <c r="S50" s="9"/>
      <c r="T50" s="9"/>
      <c r="U50" s="9"/>
      <c r="V50" s="9"/>
      <c r="W50" s="9"/>
      <c r="X50" s="9"/>
      <c r="Y50" s="9"/>
      <c r="Z50" s="9"/>
      <c r="AA50" s="9"/>
      <c r="AB50" s="9"/>
      <c r="AC50" s="9"/>
      <c r="AD50" s="9"/>
      <c r="AE50" s="9"/>
      <c r="AF50" s="9"/>
      <c r="AG50" s="9"/>
      <c r="AH50" s="40"/>
    </row>
    <row r="51" spans="1:34" s="185" customFormat="1" ht="82.5">
      <c r="A51" s="72">
        <v>13</v>
      </c>
      <c r="B51" s="186" t="s">
        <v>225</v>
      </c>
      <c r="C51" s="15" t="s">
        <v>113</v>
      </c>
      <c r="D51" s="72">
        <v>832</v>
      </c>
      <c r="E51" s="183" t="s">
        <v>99</v>
      </c>
      <c r="F51" s="183" t="s">
        <v>100</v>
      </c>
      <c r="G51" s="72" t="s">
        <v>363</v>
      </c>
      <c r="H51" s="72">
        <v>414</v>
      </c>
      <c r="I51" s="288" t="s">
        <v>449</v>
      </c>
      <c r="J51" s="290" t="s">
        <v>432</v>
      </c>
      <c r="K51" s="288" t="s">
        <v>448</v>
      </c>
      <c r="L51" s="72">
        <v>2024</v>
      </c>
      <c r="M51" s="184"/>
      <c r="N51" s="184"/>
      <c r="O51" s="184"/>
      <c r="P51" s="11">
        <f t="shared" ref="P51:P53" si="31">Q51+R51</f>
        <v>115.8</v>
      </c>
      <c r="Q51" s="11">
        <v>0</v>
      </c>
      <c r="R51" s="11">
        <v>115.8</v>
      </c>
      <c r="S51" s="11">
        <f t="shared" ref="S51:S57" si="32">T51+U51</f>
        <v>115.8</v>
      </c>
      <c r="T51" s="11">
        <f t="shared" ref="T51:T57" si="33">N51+Q51</f>
        <v>0</v>
      </c>
      <c r="U51" s="11">
        <f t="shared" ref="U51:U57" si="34">O51+R51</f>
        <v>115.8</v>
      </c>
      <c r="V51" s="156"/>
      <c r="W51" s="156"/>
      <c r="X51" s="156"/>
      <c r="Y51" s="156"/>
      <c r="Z51" s="156"/>
      <c r="AA51" s="156"/>
      <c r="AB51" s="156"/>
      <c r="AC51" s="74"/>
      <c r="AD51" s="74"/>
      <c r="AE51" s="74"/>
      <c r="AF51" s="74"/>
      <c r="AG51" s="74"/>
      <c r="AH51" s="44" t="s">
        <v>306</v>
      </c>
    </row>
    <row r="52" spans="1:34" s="185" customFormat="1" ht="49.5">
      <c r="A52" s="72">
        <v>14</v>
      </c>
      <c r="B52" s="186" t="s">
        <v>226</v>
      </c>
      <c r="C52" s="15" t="s">
        <v>113</v>
      </c>
      <c r="D52" s="72">
        <v>832</v>
      </c>
      <c r="E52" s="183" t="s">
        <v>99</v>
      </c>
      <c r="F52" s="183" t="s">
        <v>100</v>
      </c>
      <c r="G52" s="72" t="s">
        <v>363</v>
      </c>
      <c r="H52" s="72">
        <v>414</v>
      </c>
      <c r="I52" s="335">
        <v>93958</v>
      </c>
      <c r="J52" s="290" t="s">
        <v>432</v>
      </c>
      <c r="K52" s="288" t="s">
        <v>450</v>
      </c>
      <c r="L52" s="72">
        <v>2024</v>
      </c>
      <c r="M52" s="184"/>
      <c r="N52" s="184"/>
      <c r="O52" s="184"/>
      <c r="P52" s="11">
        <f t="shared" si="31"/>
        <v>14435.9</v>
      </c>
      <c r="Q52" s="11">
        <v>0</v>
      </c>
      <c r="R52" s="11">
        <v>14435.9</v>
      </c>
      <c r="S52" s="11">
        <f t="shared" si="32"/>
        <v>14435.9</v>
      </c>
      <c r="T52" s="11">
        <f t="shared" si="33"/>
        <v>0</v>
      </c>
      <c r="U52" s="11">
        <f t="shared" si="34"/>
        <v>14435.9</v>
      </c>
      <c r="V52" s="156"/>
      <c r="W52" s="156"/>
      <c r="X52" s="156"/>
      <c r="Y52" s="156"/>
      <c r="Z52" s="156"/>
      <c r="AA52" s="156"/>
      <c r="AB52" s="156"/>
      <c r="AC52" s="74"/>
      <c r="AD52" s="74"/>
      <c r="AE52" s="74"/>
      <c r="AF52" s="74"/>
      <c r="AG52" s="74"/>
      <c r="AH52" s="44" t="s">
        <v>307</v>
      </c>
    </row>
    <row r="53" spans="1:34" s="185" customFormat="1" ht="64.5" customHeight="1">
      <c r="A53" s="72">
        <v>15</v>
      </c>
      <c r="B53" s="186" t="s">
        <v>209</v>
      </c>
      <c r="C53" s="15" t="s">
        <v>113</v>
      </c>
      <c r="D53" s="72">
        <v>832</v>
      </c>
      <c r="E53" s="183" t="s">
        <v>99</v>
      </c>
      <c r="F53" s="183" t="s">
        <v>100</v>
      </c>
      <c r="G53" s="72" t="s">
        <v>392</v>
      </c>
      <c r="H53" s="72">
        <v>414</v>
      </c>
      <c r="I53" s="319" t="s">
        <v>625</v>
      </c>
      <c r="J53" s="319" t="s">
        <v>432</v>
      </c>
      <c r="K53" s="319" t="s">
        <v>626</v>
      </c>
      <c r="L53" s="72" t="s">
        <v>221</v>
      </c>
      <c r="M53" s="187"/>
      <c r="N53" s="187"/>
      <c r="O53" s="187"/>
      <c r="P53" s="11">
        <f t="shared" si="31"/>
        <v>8110</v>
      </c>
      <c r="Q53" s="11">
        <v>0</v>
      </c>
      <c r="R53" s="11">
        <v>8110</v>
      </c>
      <c r="S53" s="11">
        <f t="shared" si="32"/>
        <v>8110</v>
      </c>
      <c r="T53" s="11">
        <f t="shared" si="33"/>
        <v>0</v>
      </c>
      <c r="U53" s="11">
        <f t="shared" si="34"/>
        <v>8110</v>
      </c>
      <c r="V53" s="156"/>
      <c r="W53" s="156"/>
      <c r="X53" s="156"/>
      <c r="Y53" s="11">
        <f>Z53+AA53</f>
        <v>25630</v>
      </c>
      <c r="Z53" s="11">
        <v>0</v>
      </c>
      <c r="AA53" s="156">
        <v>25630</v>
      </c>
      <c r="AB53" s="156">
        <f>AC53+AD53</f>
        <v>25630</v>
      </c>
      <c r="AC53" s="9">
        <f>W53+Z53</f>
        <v>0</v>
      </c>
      <c r="AD53" s="9">
        <f>X53+AA53</f>
        <v>25630</v>
      </c>
      <c r="AE53" s="166"/>
      <c r="AF53" s="166"/>
      <c r="AG53" s="166"/>
      <c r="AH53" s="44" t="s">
        <v>308</v>
      </c>
    </row>
    <row r="54" spans="1:34" s="7" customFormat="1" ht="49.5">
      <c r="A54" s="72">
        <v>16</v>
      </c>
      <c r="B54" s="59" t="s">
        <v>208</v>
      </c>
      <c r="C54" s="221" t="s">
        <v>113</v>
      </c>
      <c r="D54" s="15" t="s">
        <v>90</v>
      </c>
      <c r="E54" s="15" t="s">
        <v>99</v>
      </c>
      <c r="F54" s="15" t="s">
        <v>100</v>
      </c>
      <c r="G54" s="15" t="s">
        <v>101</v>
      </c>
      <c r="H54" s="15" t="s">
        <v>97</v>
      </c>
      <c r="I54" s="319" t="s">
        <v>621</v>
      </c>
      <c r="J54" s="319" t="s">
        <v>432</v>
      </c>
      <c r="K54" s="319" t="s">
        <v>622</v>
      </c>
      <c r="L54" s="15" t="s">
        <v>132</v>
      </c>
      <c r="M54" s="9">
        <f>N54+O54</f>
        <v>31549.5</v>
      </c>
      <c r="N54" s="9">
        <v>25111.4</v>
      </c>
      <c r="O54" s="9">
        <v>6438.1</v>
      </c>
      <c r="P54" s="252">
        <f>Q54+R54</f>
        <v>610.1</v>
      </c>
      <c r="Q54" s="252">
        <v>0</v>
      </c>
      <c r="R54" s="252">
        <v>610.1</v>
      </c>
      <c r="S54" s="11">
        <f t="shared" si="32"/>
        <v>32159.600000000002</v>
      </c>
      <c r="T54" s="11">
        <f t="shared" si="33"/>
        <v>25111.4</v>
      </c>
      <c r="U54" s="11">
        <f t="shared" si="34"/>
        <v>7048.2000000000007</v>
      </c>
      <c r="V54" s="9"/>
      <c r="W54" s="9"/>
      <c r="X54" s="9"/>
      <c r="Y54" s="9"/>
      <c r="Z54" s="9"/>
      <c r="AA54" s="9"/>
      <c r="AB54" s="9"/>
      <c r="AC54" s="11"/>
      <c r="AD54" s="11"/>
      <c r="AE54" s="9"/>
      <c r="AF54" s="9"/>
      <c r="AG54" s="9"/>
      <c r="AH54" s="59" t="s">
        <v>310</v>
      </c>
    </row>
    <row r="55" spans="1:34" s="31" customFormat="1" ht="49.5">
      <c r="A55" s="72">
        <v>17</v>
      </c>
      <c r="B55" s="59" t="s">
        <v>47</v>
      </c>
      <c r="C55" s="221" t="s">
        <v>113</v>
      </c>
      <c r="D55" s="15" t="s">
        <v>90</v>
      </c>
      <c r="E55" s="15" t="s">
        <v>91</v>
      </c>
      <c r="F55" s="15" t="s">
        <v>98</v>
      </c>
      <c r="G55" s="15" t="s">
        <v>102</v>
      </c>
      <c r="H55" s="15" t="s">
        <v>97</v>
      </c>
      <c r="I55" s="319" t="s">
        <v>623</v>
      </c>
      <c r="J55" s="319" t="s">
        <v>432</v>
      </c>
      <c r="K55" s="319" t="s">
        <v>624</v>
      </c>
      <c r="L55" s="15" t="s">
        <v>243</v>
      </c>
      <c r="M55" s="9">
        <f>N55+O55</f>
        <v>43912.4</v>
      </c>
      <c r="N55" s="9">
        <v>39600</v>
      </c>
      <c r="O55" s="9">
        <v>4312.3999999999996</v>
      </c>
      <c r="P55" s="252">
        <f>Q55+R55</f>
        <v>1024.8</v>
      </c>
      <c r="Q55" s="252">
        <v>0</v>
      </c>
      <c r="R55" s="252">
        <v>1024.8</v>
      </c>
      <c r="S55" s="11">
        <f t="shared" si="32"/>
        <v>44937.2</v>
      </c>
      <c r="T55" s="11">
        <f t="shared" si="33"/>
        <v>39600</v>
      </c>
      <c r="U55" s="11">
        <f t="shared" si="34"/>
        <v>5337.2</v>
      </c>
      <c r="V55" s="9"/>
      <c r="W55" s="9"/>
      <c r="X55" s="9"/>
      <c r="Y55" s="9"/>
      <c r="Z55" s="9"/>
      <c r="AA55" s="9"/>
      <c r="AB55" s="9"/>
      <c r="AC55" s="11"/>
      <c r="AD55" s="11"/>
      <c r="AE55" s="9"/>
      <c r="AF55" s="9"/>
      <c r="AG55" s="9"/>
      <c r="AH55" s="59" t="s">
        <v>309</v>
      </c>
    </row>
    <row r="56" spans="1:34" s="31" customFormat="1" ht="49.5">
      <c r="A56" s="72">
        <v>18</v>
      </c>
      <c r="B56" s="59" t="s">
        <v>393</v>
      </c>
      <c r="C56" s="221" t="s">
        <v>113</v>
      </c>
      <c r="D56" s="15" t="s">
        <v>90</v>
      </c>
      <c r="E56" s="15" t="s">
        <v>91</v>
      </c>
      <c r="F56" s="15" t="s">
        <v>98</v>
      </c>
      <c r="G56" s="15" t="s">
        <v>102</v>
      </c>
      <c r="H56" s="15" t="s">
        <v>97</v>
      </c>
      <c r="I56" s="288" t="s">
        <v>632</v>
      </c>
      <c r="J56" s="288" t="s">
        <v>432</v>
      </c>
      <c r="K56" s="288" t="s">
        <v>631</v>
      </c>
      <c r="L56" s="15">
        <v>2026</v>
      </c>
      <c r="M56" s="9"/>
      <c r="N56" s="9"/>
      <c r="O56" s="9"/>
      <c r="P56" s="252"/>
      <c r="Q56" s="252"/>
      <c r="R56" s="252"/>
      <c r="S56" s="11"/>
      <c r="T56" s="11"/>
      <c r="U56" s="11"/>
      <c r="V56" s="9"/>
      <c r="W56" s="9"/>
      <c r="X56" s="9"/>
      <c r="Y56" s="9"/>
      <c r="Z56" s="9"/>
      <c r="AA56" s="9"/>
      <c r="AB56" s="9"/>
      <c r="AC56" s="11"/>
      <c r="AD56" s="11"/>
      <c r="AE56" s="9">
        <f>AF56+AG56</f>
        <v>200000</v>
      </c>
      <c r="AF56" s="9">
        <v>186000</v>
      </c>
      <c r="AG56" s="9">
        <v>14000</v>
      </c>
      <c r="AH56" s="59" t="s">
        <v>309</v>
      </c>
    </row>
    <row r="57" spans="1:34" s="31" customFormat="1" ht="82.5">
      <c r="A57" s="72">
        <v>19</v>
      </c>
      <c r="B57" s="59" t="s">
        <v>77</v>
      </c>
      <c r="C57" s="221"/>
      <c r="D57" s="15" t="s">
        <v>90</v>
      </c>
      <c r="E57" s="15" t="s">
        <v>99</v>
      </c>
      <c r="F57" s="15" t="s">
        <v>100</v>
      </c>
      <c r="G57" s="15" t="s">
        <v>392</v>
      </c>
      <c r="H57" s="15" t="s">
        <v>97</v>
      </c>
      <c r="I57" s="288" t="s">
        <v>434</v>
      </c>
      <c r="J57" s="288" t="s">
        <v>434</v>
      </c>
      <c r="K57" s="288" t="s">
        <v>434</v>
      </c>
      <c r="L57" s="15">
        <v>2024</v>
      </c>
      <c r="M57" s="11">
        <f>N57+O57</f>
        <v>26471.1</v>
      </c>
      <c r="N57" s="11">
        <v>0</v>
      </c>
      <c r="O57" s="11">
        <v>26471.1</v>
      </c>
      <c r="P57" s="11"/>
      <c r="Q57" s="11"/>
      <c r="R57" s="11"/>
      <c r="S57" s="11">
        <f t="shared" si="32"/>
        <v>26471.1</v>
      </c>
      <c r="T57" s="11">
        <f t="shared" si="33"/>
        <v>0</v>
      </c>
      <c r="U57" s="11">
        <f t="shared" si="34"/>
        <v>26471.1</v>
      </c>
      <c r="V57" s="9"/>
      <c r="W57" s="9"/>
      <c r="X57" s="9"/>
      <c r="Y57" s="9"/>
      <c r="Z57" s="9"/>
      <c r="AA57" s="9"/>
      <c r="AB57" s="9"/>
      <c r="AC57" s="9"/>
      <c r="AD57" s="9"/>
      <c r="AE57" s="9"/>
      <c r="AF57" s="9"/>
      <c r="AG57" s="9"/>
      <c r="AH57" s="59" t="s">
        <v>305</v>
      </c>
    </row>
    <row r="58" spans="1:34" s="31" customFormat="1" ht="20.25">
      <c r="A58" s="137"/>
      <c r="B58" s="117" t="s">
        <v>224</v>
      </c>
      <c r="C58" s="16"/>
      <c r="D58" s="16"/>
      <c r="E58" s="16"/>
      <c r="F58" s="16"/>
      <c r="G58" s="16"/>
      <c r="H58" s="16"/>
      <c r="I58" s="289"/>
      <c r="J58" s="289"/>
      <c r="K58" s="289"/>
      <c r="L58" s="15"/>
      <c r="M58" s="182">
        <f>N58+O58</f>
        <v>26471.1</v>
      </c>
      <c r="N58" s="189">
        <v>0</v>
      </c>
      <c r="O58" s="189">
        <v>26471.1</v>
      </c>
      <c r="P58" s="182"/>
      <c r="Q58" s="189"/>
      <c r="R58" s="189"/>
      <c r="S58" s="10">
        <f t="shared" ref="S58" si="35">M58+P58</f>
        <v>26471.1</v>
      </c>
      <c r="T58" s="10">
        <f>N58+Q58</f>
        <v>0</v>
      </c>
      <c r="U58" s="10">
        <f>O58+R58</f>
        <v>26471.1</v>
      </c>
      <c r="V58" s="9"/>
      <c r="W58" s="9"/>
      <c r="X58" s="9"/>
      <c r="Y58" s="9"/>
      <c r="Z58" s="9"/>
      <c r="AA58" s="9"/>
      <c r="AB58" s="9"/>
      <c r="AC58" s="9"/>
      <c r="AD58" s="9"/>
      <c r="AE58" s="9"/>
      <c r="AF58" s="9"/>
      <c r="AG58" s="9"/>
      <c r="AH58" s="117"/>
    </row>
    <row r="59" spans="1:34" s="31" customFormat="1" ht="69" customHeight="1">
      <c r="A59" s="137"/>
      <c r="B59" s="40" t="s">
        <v>364</v>
      </c>
      <c r="C59" s="16"/>
      <c r="D59" s="16"/>
      <c r="E59" s="16"/>
      <c r="F59" s="16"/>
      <c r="G59" s="16"/>
      <c r="H59" s="16"/>
      <c r="I59" s="289"/>
      <c r="J59" s="289"/>
      <c r="K59" s="289"/>
      <c r="L59" s="15"/>
      <c r="M59" s="63"/>
      <c r="N59" s="63"/>
      <c r="O59" s="63"/>
      <c r="P59" s="182"/>
      <c r="Q59" s="189"/>
      <c r="R59" s="189"/>
      <c r="S59" s="10"/>
      <c r="T59" s="10"/>
      <c r="U59" s="10"/>
      <c r="V59" s="9"/>
      <c r="W59" s="9"/>
      <c r="X59" s="9"/>
      <c r="Y59" s="9"/>
      <c r="Z59" s="9"/>
      <c r="AA59" s="9"/>
      <c r="AB59" s="9"/>
      <c r="AC59" s="9"/>
      <c r="AD59" s="9"/>
      <c r="AE59" s="9"/>
      <c r="AF59" s="9"/>
      <c r="AG59" s="9"/>
      <c r="AH59" s="117"/>
    </row>
    <row r="60" spans="1:34" s="31" customFormat="1" ht="49.5">
      <c r="A60" s="137"/>
      <c r="B60" s="58" t="s">
        <v>11</v>
      </c>
      <c r="C60" s="16"/>
      <c r="D60" s="16"/>
      <c r="E60" s="16"/>
      <c r="F60" s="16"/>
      <c r="G60" s="16"/>
      <c r="H60" s="16"/>
      <c r="I60" s="289"/>
      <c r="J60" s="289"/>
      <c r="K60" s="289"/>
      <c r="L60" s="15"/>
      <c r="M60" s="63"/>
      <c r="N60" s="63"/>
      <c r="O60" s="63"/>
      <c r="P60" s="182"/>
      <c r="Q60" s="189"/>
      <c r="R60" s="189"/>
      <c r="S60" s="10"/>
      <c r="T60" s="10"/>
      <c r="U60" s="10"/>
      <c r="V60" s="9"/>
      <c r="W60" s="9"/>
      <c r="X60" s="9"/>
      <c r="Y60" s="9"/>
      <c r="Z60" s="9"/>
      <c r="AA60" s="9"/>
      <c r="AB60" s="9"/>
      <c r="AC60" s="9"/>
      <c r="AD60" s="9"/>
      <c r="AE60" s="9"/>
      <c r="AF60" s="9"/>
      <c r="AG60" s="9"/>
      <c r="AH60" s="117"/>
    </row>
    <row r="61" spans="1:34" s="31" customFormat="1" ht="20.25">
      <c r="A61" s="137"/>
      <c r="B61" s="40" t="s">
        <v>34</v>
      </c>
      <c r="C61" s="16"/>
      <c r="D61" s="16"/>
      <c r="E61" s="16"/>
      <c r="F61" s="16"/>
      <c r="G61" s="16"/>
      <c r="H61" s="16"/>
      <c r="I61" s="289"/>
      <c r="J61" s="289"/>
      <c r="K61" s="289"/>
      <c r="L61" s="15"/>
      <c r="M61" s="63"/>
      <c r="N61" s="63"/>
      <c r="O61" s="63"/>
      <c r="P61" s="182"/>
      <c r="Q61" s="189"/>
      <c r="R61" s="189"/>
      <c r="S61" s="10"/>
      <c r="T61" s="10"/>
      <c r="U61" s="10"/>
      <c r="V61" s="9"/>
      <c r="W61" s="9"/>
      <c r="X61" s="9"/>
      <c r="Y61" s="9"/>
      <c r="Z61" s="9"/>
      <c r="AA61" s="9"/>
      <c r="AB61" s="9"/>
      <c r="AC61" s="9"/>
      <c r="AD61" s="9"/>
      <c r="AE61" s="9"/>
      <c r="AF61" s="9"/>
      <c r="AG61" s="9"/>
      <c r="AH61" s="117"/>
    </row>
    <row r="62" spans="1:34" s="31" customFormat="1" ht="49.5">
      <c r="A62" s="137">
        <v>20</v>
      </c>
      <c r="B62" s="273" t="s">
        <v>365</v>
      </c>
      <c r="C62" s="58"/>
      <c r="D62" s="15">
        <v>832</v>
      </c>
      <c r="E62" s="15" t="s">
        <v>99</v>
      </c>
      <c r="F62" s="15" t="s">
        <v>100</v>
      </c>
      <c r="G62" s="15" t="s">
        <v>418</v>
      </c>
      <c r="H62" s="15">
        <v>414</v>
      </c>
      <c r="I62" s="319" t="s">
        <v>619</v>
      </c>
      <c r="J62" s="320" t="s">
        <v>432</v>
      </c>
      <c r="K62" s="319" t="s">
        <v>620</v>
      </c>
      <c r="L62" s="15">
        <v>2024</v>
      </c>
      <c r="M62" s="9"/>
      <c r="N62" s="9"/>
      <c r="O62" s="9"/>
      <c r="P62" s="9">
        <v>53819.9</v>
      </c>
      <c r="Q62" s="9">
        <v>0</v>
      </c>
      <c r="R62" s="9">
        <v>53819.9</v>
      </c>
      <c r="S62" s="11">
        <f t="shared" ref="S62:S65" si="36">T62+U62</f>
        <v>53819.9</v>
      </c>
      <c r="T62" s="11">
        <f t="shared" ref="T62:T65" si="37">N62+Q62</f>
        <v>0</v>
      </c>
      <c r="U62" s="11">
        <f t="shared" ref="U62:U65" si="38">O62+R62</f>
        <v>53819.9</v>
      </c>
      <c r="V62" s="9"/>
      <c r="W62" s="9"/>
      <c r="X62" s="9"/>
      <c r="Y62" s="9"/>
      <c r="Z62" s="9"/>
      <c r="AA62" s="9"/>
      <c r="AB62" s="9"/>
      <c r="AC62" s="9"/>
      <c r="AD62" s="9"/>
      <c r="AE62" s="9"/>
      <c r="AF62" s="9"/>
      <c r="AG62" s="9"/>
      <c r="AH62" s="117"/>
    </row>
    <row r="63" spans="1:34" s="31" customFormat="1" ht="49.5" customHeight="1">
      <c r="A63" s="137">
        <v>21</v>
      </c>
      <c r="B63" s="273" t="s">
        <v>366</v>
      </c>
      <c r="C63" s="221"/>
      <c r="D63" s="15">
        <v>832</v>
      </c>
      <c r="E63" s="15" t="s">
        <v>99</v>
      </c>
      <c r="F63" s="15" t="s">
        <v>100</v>
      </c>
      <c r="G63" s="15" t="s">
        <v>418</v>
      </c>
      <c r="H63" s="15">
        <v>414</v>
      </c>
      <c r="I63" s="320" t="s">
        <v>617</v>
      </c>
      <c r="J63" s="320" t="s">
        <v>432</v>
      </c>
      <c r="K63" s="320" t="s">
        <v>618</v>
      </c>
      <c r="L63" s="15">
        <v>2024</v>
      </c>
      <c r="M63" s="9"/>
      <c r="N63" s="9"/>
      <c r="O63" s="9"/>
      <c r="P63" s="9">
        <v>29130.1</v>
      </c>
      <c r="Q63" s="9">
        <v>0</v>
      </c>
      <c r="R63" s="9">
        <v>29130.1</v>
      </c>
      <c r="S63" s="11">
        <f t="shared" si="36"/>
        <v>29130.1</v>
      </c>
      <c r="T63" s="11">
        <f t="shared" si="37"/>
        <v>0</v>
      </c>
      <c r="U63" s="11">
        <f t="shared" si="38"/>
        <v>29130.1</v>
      </c>
      <c r="V63" s="9"/>
      <c r="W63" s="9"/>
      <c r="X63" s="9"/>
      <c r="Y63" s="9"/>
      <c r="Z63" s="9"/>
      <c r="AA63" s="9"/>
      <c r="AB63" s="9"/>
      <c r="AC63" s="9"/>
      <c r="AD63" s="9"/>
      <c r="AE63" s="9"/>
      <c r="AF63" s="9"/>
      <c r="AG63" s="9"/>
      <c r="AH63" s="117"/>
    </row>
    <row r="64" spans="1:34" s="31" customFormat="1" ht="33">
      <c r="A64" s="137">
        <v>22</v>
      </c>
      <c r="B64" s="273" t="s">
        <v>367</v>
      </c>
      <c r="C64" s="221"/>
      <c r="D64" s="15">
        <v>832</v>
      </c>
      <c r="E64" s="15" t="s">
        <v>99</v>
      </c>
      <c r="F64" s="15" t="s">
        <v>100</v>
      </c>
      <c r="G64" s="15" t="s">
        <v>418</v>
      </c>
      <c r="H64" s="15">
        <v>414</v>
      </c>
      <c r="I64" s="320" t="s">
        <v>615</v>
      </c>
      <c r="J64" s="320" t="s">
        <v>432</v>
      </c>
      <c r="K64" s="320" t="s">
        <v>616</v>
      </c>
      <c r="L64" s="15">
        <v>2024</v>
      </c>
      <c r="M64" s="9"/>
      <c r="N64" s="9"/>
      <c r="O64" s="9"/>
      <c r="P64" s="9">
        <v>29291.599999999999</v>
      </c>
      <c r="Q64" s="9">
        <v>0</v>
      </c>
      <c r="R64" s="9">
        <v>29291.599999999999</v>
      </c>
      <c r="S64" s="11">
        <f t="shared" si="36"/>
        <v>29291.599999999999</v>
      </c>
      <c r="T64" s="11">
        <f t="shared" si="37"/>
        <v>0</v>
      </c>
      <c r="U64" s="11">
        <f t="shared" si="38"/>
        <v>29291.599999999999</v>
      </c>
      <c r="V64" s="252"/>
      <c r="W64" s="252"/>
      <c r="X64" s="252"/>
      <c r="Y64" s="252"/>
      <c r="Z64" s="252"/>
      <c r="AA64" s="252"/>
      <c r="AB64" s="252"/>
      <c r="AC64" s="252"/>
      <c r="AD64" s="252"/>
      <c r="AE64" s="252"/>
      <c r="AF64" s="252"/>
      <c r="AG64" s="252"/>
      <c r="AH64" s="117"/>
    </row>
    <row r="65" spans="1:37" s="31" customFormat="1" ht="33">
      <c r="A65" s="137">
        <v>23</v>
      </c>
      <c r="B65" s="273" t="s">
        <v>368</v>
      </c>
      <c r="C65" s="221"/>
      <c r="D65" s="15">
        <v>832</v>
      </c>
      <c r="E65" s="15" t="s">
        <v>99</v>
      </c>
      <c r="F65" s="15" t="s">
        <v>100</v>
      </c>
      <c r="G65" s="15" t="s">
        <v>418</v>
      </c>
      <c r="H65" s="15">
        <v>414</v>
      </c>
      <c r="I65" s="319" t="s">
        <v>613</v>
      </c>
      <c r="J65" s="320" t="s">
        <v>432</v>
      </c>
      <c r="K65" s="319" t="s">
        <v>614</v>
      </c>
      <c r="L65" s="15">
        <v>2024</v>
      </c>
      <c r="M65" s="9"/>
      <c r="N65" s="9"/>
      <c r="O65" s="9"/>
      <c r="P65" s="9">
        <v>32521.5</v>
      </c>
      <c r="Q65" s="9">
        <v>0</v>
      </c>
      <c r="R65" s="9">
        <v>32521.5</v>
      </c>
      <c r="S65" s="11">
        <f t="shared" si="36"/>
        <v>32521.5</v>
      </c>
      <c r="T65" s="11">
        <f t="shared" si="37"/>
        <v>0</v>
      </c>
      <c r="U65" s="11">
        <f t="shared" si="38"/>
        <v>32521.5</v>
      </c>
      <c r="V65" s="252"/>
      <c r="W65" s="252"/>
      <c r="X65" s="252"/>
      <c r="Y65" s="252"/>
      <c r="Z65" s="252"/>
      <c r="AA65" s="252"/>
      <c r="AB65" s="252"/>
      <c r="AC65" s="252"/>
      <c r="AD65" s="252"/>
      <c r="AE65" s="252"/>
      <c r="AF65" s="252"/>
      <c r="AG65" s="252"/>
      <c r="AH65" s="117"/>
    </row>
    <row r="66" spans="1:37" s="38" customFormat="1" ht="20.25">
      <c r="A66" s="93"/>
      <c r="B66" s="57" t="s">
        <v>6</v>
      </c>
      <c r="C66" s="57"/>
      <c r="D66" s="57"/>
      <c r="E66" s="57"/>
      <c r="F66" s="57"/>
      <c r="G66" s="57"/>
      <c r="H66" s="57"/>
      <c r="I66" s="285"/>
      <c r="J66" s="285"/>
      <c r="K66" s="285"/>
      <c r="L66" s="57"/>
      <c r="M66" s="64">
        <f>SUM(M71:M82)+M84+M86+M97+M116</f>
        <v>621324.60000000009</v>
      </c>
      <c r="N66" s="64">
        <f t="shared" ref="N66:AG66" si="39">SUM(N71:N82)+N84+N86+N97+N116</f>
        <v>574682.19999999995</v>
      </c>
      <c r="O66" s="64">
        <f t="shared" si="39"/>
        <v>46642.400000000001</v>
      </c>
      <c r="P66" s="64">
        <f t="shared" si="39"/>
        <v>164433.4</v>
      </c>
      <c r="Q66" s="64">
        <f t="shared" si="39"/>
        <v>0</v>
      </c>
      <c r="R66" s="64">
        <f t="shared" si="39"/>
        <v>164433.4</v>
      </c>
      <c r="S66" s="64">
        <f t="shared" si="39"/>
        <v>785758.00000000012</v>
      </c>
      <c r="T66" s="64">
        <f t="shared" si="39"/>
        <v>574682.19999999995</v>
      </c>
      <c r="U66" s="64">
        <f t="shared" si="39"/>
        <v>211075.8</v>
      </c>
      <c r="V66" s="64">
        <f t="shared" si="39"/>
        <v>431133.1</v>
      </c>
      <c r="W66" s="64">
        <f t="shared" si="39"/>
        <v>365214.9</v>
      </c>
      <c r="X66" s="64">
        <f t="shared" si="39"/>
        <v>65918.2</v>
      </c>
      <c r="Y66" s="64">
        <f t="shared" si="39"/>
        <v>14950</v>
      </c>
      <c r="Z66" s="64">
        <f t="shared" si="39"/>
        <v>0</v>
      </c>
      <c r="AA66" s="64">
        <f t="shared" si="39"/>
        <v>14950</v>
      </c>
      <c r="AB66" s="64">
        <f t="shared" si="39"/>
        <v>446083.1</v>
      </c>
      <c r="AC66" s="64">
        <f t="shared" si="39"/>
        <v>365214.9</v>
      </c>
      <c r="AD66" s="64">
        <f t="shared" si="39"/>
        <v>80868.2</v>
      </c>
      <c r="AE66" s="64">
        <f t="shared" si="39"/>
        <v>227370</v>
      </c>
      <c r="AF66" s="64">
        <f t="shared" si="39"/>
        <v>0</v>
      </c>
      <c r="AG66" s="64">
        <f t="shared" si="39"/>
        <v>227370</v>
      </c>
      <c r="AH66" s="57"/>
    </row>
    <row r="67" spans="1:37" s="38" customFormat="1" ht="34.5">
      <c r="A67" s="94"/>
      <c r="B67" s="40" t="s">
        <v>63</v>
      </c>
      <c r="C67" s="40"/>
      <c r="D67" s="40"/>
      <c r="E67" s="40"/>
      <c r="F67" s="40"/>
      <c r="G67" s="40"/>
      <c r="H67" s="40"/>
      <c r="I67" s="286"/>
      <c r="J67" s="286"/>
      <c r="K67" s="286"/>
      <c r="L67" s="94"/>
      <c r="M67" s="8"/>
      <c r="N67" s="8"/>
      <c r="O67" s="8"/>
      <c r="P67" s="8"/>
      <c r="Q67" s="8"/>
      <c r="R67" s="8"/>
      <c r="S67" s="8"/>
      <c r="T67" s="8"/>
      <c r="U67" s="8"/>
      <c r="V67" s="8"/>
      <c r="W67" s="8"/>
      <c r="X67" s="8"/>
      <c r="Y67" s="8"/>
      <c r="Z67" s="8"/>
      <c r="AA67" s="8"/>
      <c r="AB67" s="8"/>
      <c r="AC67" s="8"/>
      <c r="AD67" s="8"/>
      <c r="AE67" s="8"/>
      <c r="AF67" s="8"/>
      <c r="AG67" s="8"/>
      <c r="AH67" s="8"/>
    </row>
    <row r="68" spans="1:37" s="38" customFormat="1" ht="69">
      <c r="A68" s="94"/>
      <c r="B68" s="40" t="s">
        <v>64</v>
      </c>
      <c r="C68" s="40"/>
      <c r="D68" s="40"/>
      <c r="E68" s="40"/>
      <c r="F68" s="40"/>
      <c r="G68" s="40"/>
      <c r="H68" s="40"/>
      <c r="I68" s="286"/>
      <c r="J68" s="286"/>
      <c r="K68" s="286"/>
      <c r="L68" s="94"/>
      <c r="M68" s="8"/>
      <c r="N68" s="8"/>
      <c r="O68" s="8"/>
      <c r="P68" s="8"/>
      <c r="Q68" s="8"/>
      <c r="R68" s="8"/>
      <c r="S68" s="8"/>
      <c r="T68" s="8"/>
      <c r="U68" s="8"/>
      <c r="V68" s="8"/>
      <c r="W68" s="8"/>
      <c r="X68" s="8"/>
      <c r="Y68" s="8"/>
      <c r="Z68" s="8"/>
      <c r="AA68" s="8"/>
      <c r="AB68" s="8"/>
      <c r="AC68" s="8"/>
      <c r="AD68" s="8"/>
      <c r="AE68" s="8"/>
      <c r="AF68" s="8"/>
      <c r="AG68" s="8"/>
      <c r="AH68" s="8"/>
    </row>
    <row r="69" spans="1:37" s="38" customFormat="1" ht="33">
      <c r="A69" s="94"/>
      <c r="B69" s="58" t="s">
        <v>180</v>
      </c>
      <c r="C69" s="40"/>
      <c r="D69" s="95"/>
      <c r="E69" s="95"/>
      <c r="F69" s="95"/>
      <c r="G69" s="95"/>
      <c r="H69" s="95"/>
      <c r="I69" s="291"/>
      <c r="J69" s="291"/>
      <c r="K69" s="291"/>
      <c r="L69" s="94"/>
      <c r="M69" s="8"/>
      <c r="N69" s="8"/>
      <c r="O69" s="8"/>
      <c r="P69" s="8"/>
      <c r="Q69" s="8"/>
      <c r="R69" s="8"/>
      <c r="S69" s="8"/>
      <c r="T69" s="8"/>
      <c r="U69" s="8"/>
      <c r="V69" s="8"/>
      <c r="W69" s="8"/>
      <c r="X69" s="8"/>
      <c r="Y69" s="8"/>
      <c r="Z69" s="8"/>
      <c r="AA69" s="8"/>
      <c r="AB69" s="8"/>
      <c r="AC69" s="8"/>
      <c r="AD69" s="8"/>
      <c r="AE69" s="8"/>
      <c r="AF69" s="8"/>
      <c r="AG69" s="8"/>
      <c r="AH69" s="8"/>
    </row>
    <row r="70" spans="1:37" s="38" customFormat="1" ht="49.5">
      <c r="A70" s="94"/>
      <c r="B70" s="58" t="s">
        <v>281</v>
      </c>
      <c r="C70" s="40"/>
      <c r="D70" s="95"/>
      <c r="E70" s="95"/>
      <c r="F70" s="95"/>
      <c r="G70" s="95"/>
      <c r="H70" s="95"/>
      <c r="I70" s="291"/>
      <c r="J70" s="291"/>
      <c r="K70" s="291"/>
      <c r="L70" s="94"/>
      <c r="M70" s="8"/>
      <c r="N70" s="8"/>
      <c r="O70" s="8"/>
      <c r="P70" s="8"/>
      <c r="Q70" s="8"/>
      <c r="R70" s="8"/>
      <c r="S70" s="8"/>
      <c r="T70" s="8"/>
      <c r="U70" s="8"/>
      <c r="V70" s="8"/>
      <c r="W70" s="8"/>
      <c r="X70" s="8"/>
      <c r="Y70" s="8"/>
      <c r="Z70" s="8"/>
      <c r="AA70" s="8"/>
      <c r="AB70" s="8"/>
      <c r="AC70" s="8"/>
      <c r="AD70" s="8"/>
      <c r="AE70" s="8"/>
      <c r="AF70" s="8"/>
      <c r="AG70" s="8"/>
      <c r="AH70" s="8"/>
    </row>
    <row r="71" spans="1:37" s="29" customFormat="1" ht="103.5" customHeight="1">
      <c r="A71" s="71">
        <v>24</v>
      </c>
      <c r="B71" s="96" t="s">
        <v>228</v>
      </c>
      <c r="C71" s="115" t="s">
        <v>116</v>
      </c>
      <c r="D71" s="115" t="s">
        <v>178</v>
      </c>
      <c r="E71" s="115" t="s">
        <v>103</v>
      </c>
      <c r="F71" s="115" t="s">
        <v>92</v>
      </c>
      <c r="G71" s="115" t="s">
        <v>104</v>
      </c>
      <c r="H71" s="115">
        <v>414</v>
      </c>
      <c r="I71" s="334" t="s">
        <v>603</v>
      </c>
      <c r="J71" s="334" t="s">
        <v>432</v>
      </c>
      <c r="K71" s="334" t="s">
        <v>604</v>
      </c>
      <c r="L71" s="98" t="s">
        <v>254</v>
      </c>
      <c r="M71" s="112"/>
      <c r="N71" s="112"/>
      <c r="O71" s="112"/>
      <c r="P71" s="9">
        <f>Q71+R71</f>
        <v>137709.92000000001</v>
      </c>
      <c r="Q71" s="9">
        <v>134607.88</v>
      </c>
      <c r="R71" s="9">
        <v>3102.04</v>
      </c>
      <c r="S71" s="9">
        <f>T71+U71</f>
        <v>137709.92000000001</v>
      </c>
      <c r="T71" s="9">
        <f>N71+Q71</f>
        <v>134607.88</v>
      </c>
      <c r="U71" s="9">
        <f>O71+R71</f>
        <v>3102.04</v>
      </c>
      <c r="V71" s="8"/>
      <c r="W71" s="8"/>
      <c r="X71" s="8"/>
      <c r="Y71" s="8"/>
      <c r="Z71" s="8"/>
      <c r="AA71" s="8"/>
      <c r="AB71" s="8"/>
      <c r="AC71" s="8"/>
      <c r="AD71" s="8"/>
      <c r="AE71" s="8"/>
      <c r="AF71" s="8"/>
      <c r="AG71" s="8"/>
      <c r="AH71" s="59" t="s">
        <v>275</v>
      </c>
    </row>
    <row r="72" spans="1:37" s="67" customFormat="1" ht="49.5">
      <c r="A72" s="71"/>
      <c r="B72" s="109" t="s">
        <v>11</v>
      </c>
      <c r="C72" s="219"/>
      <c r="D72" s="110"/>
      <c r="E72" s="110"/>
      <c r="F72" s="110"/>
      <c r="G72" s="110"/>
      <c r="H72" s="110"/>
      <c r="I72" s="293"/>
      <c r="J72" s="293"/>
      <c r="K72" s="293"/>
      <c r="L72" s="111"/>
      <c r="M72" s="125"/>
      <c r="N72" s="125"/>
      <c r="O72" s="125"/>
      <c r="P72" s="112"/>
      <c r="Q72" s="112"/>
      <c r="R72" s="112"/>
      <c r="S72" s="9"/>
      <c r="T72" s="9"/>
      <c r="U72" s="9"/>
      <c r="V72" s="9"/>
      <c r="W72" s="9"/>
      <c r="X72" s="9"/>
      <c r="Y72" s="9"/>
      <c r="Z72" s="9"/>
      <c r="AA72" s="9"/>
      <c r="AB72" s="9"/>
      <c r="AC72" s="9"/>
      <c r="AD72" s="9"/>
      <c r="AE72" s="9"/>
      <c r="AF72" s="9"/>
      <c r="AG72" s="9"/>
      <c r="AH72" s="9"/>
    </row>
    <row r="73" spans="1:37" s="67" customFormat="1" ht="20.25">
      <c r="A73" s="71"/>
      <c r="B73" s="113" t="s">
        <v>125</v>
      </c>
      <c r="C73" s="220"/>
      <c r="D73" s="114"/>
      <c r="E73" s="114"/>
      <c r="F73" s="114"/>
      <c r="G73" s="114"/>
      <c r="H73" s="114"/>
      <c r="I73" s="294"/>
      <c r="J73" s="294"/>
      <c r="K73" s="294"/>
      <c r="L73" s="111"/>
      <c r="M73" s="125"/>
      <c r="N73" s="125"/>
      <c r="O73" s="125"/>
      <c r="P73" s="112"/>
      <c r="Q73" s="112"/>
      <c r="R73" s="112"/>
      <c r="S73" s="9"/>
      <c r="T73" s="9"/>
      <c r="U73" s="9"/>
      <c r="V73" s="9"/>
      <c r="W73" s="9"/>
      <c r="X73" s="9"/>
      <c r="Y73" s="9"/>
      <c r="Z73" s="9"/>
      <c r="AA73" s="9"/>
      <c r="AB73" s="9"/>
      <c r="AC73" s="9"/>
      <c r="AD73" s="9"/>
      <c r="AE73" s="9"/>
      <c r="AF73" s="9"/>
      <c r="AG73" s="9"/>
      <c r="AH73" s="9"/>
    </row>
    <row r="74" spans="1:37" s="67" customFormat="1" ht="90" customHeight="1">
      <c r="A74" s="71">
        <v>25</v>
      </c>
      <c r="B74" s="205" t="s">
        <v>288</v>
      </c>
      <c r="C74" s="220"/>
      <c r="D74" s="188" t="s">
        <v>90</v>
      </c>
      <c r="E74" s="188" t="s">
        <v>103</v>
      </c>
      <c r="F74" s="188" t="s">
        <v>100</v>
      </c>
      <c r="G74" s="250" t="s">
        <v>394</v>
      </c>
      <c r="H74" s="188" t="s">
        <v>110</v>
      </c>
      <c r="I74" s="319" t="s">
        <v>605</v>
      </c>
      <c r="J74" s="319" t="s">
        <v>432</v>
      </c>
      <c r="K74" s="319" t="s">
        <v>606</v>
      </c>
      <c r="L74" s="111">
        <v>2024</v>
      </c>
      <c r="M74" s="125"/>
      <c r="N74" s="125"/>
      <c r="O74" s="125"/>
      <c r="P74" s="112">
        <f>Q74+R74</f>
        <v>13964.3</v>
      </c>
      <c r="Q74" s="112">
        <v>0</v>
      </c>
      <c r="R74" s="112">
        <v>13964.3</v>
      </c>
      <c r="S74" s="9">
        <f>T74+U74</f>
        <v>13964.3</v>
      </c>
      <c r="T74" s="9">
        <f>N74+Q74</f>
        <v>0</v>
      </c>
      <c r="U74" s="9">
        <f>O74+R74</f>
        <v>13964.3</v>
      </c>
      <c r="V74" s="9"/>
      <c r="W74" s="9"/>
      <c r="X74" s="9"/>
      <c r="Y74" s="9"/>
      <c r="Z74" s="9"/>
      <c r="AA74" s="9"/>
      <c r="AB74" s="9"/>
      <c r="AC74" s="9"/>
      <c r="AD74" s="9"/>
      <c r="AE74" s="9"/>
      <c r="AF74" s="9"/>
      <c r="AG74" s="9"/>
      <c r="AH74" s="229" t="s">
        <v>322</v>
      </c>
    </row>
    <row r="75" spans="1:37" s="67" customFormat="1" ht="20.25">
      <c r="A75" s="71"/>
      <c r="B75" s="113" t="s">
        <v>34</v>
      </c>
      <c r="C75" s="219"/>
      <c r="D75" s="110"/>
      <c r="E75" s="110"/>
      <c r="F75" s="110"/>
      <c r="G75" s="110"/>
      <c r="H75" s="110"/>
      <c r="I75" s="293"/>
      <c r="J75" s="293"/>
      <c r="K75" s="293"/>
      <c r="L75" s="109"/>
      <c r="M75" s="126"/>
      <c r="N75" s="126"/>
      <c r="O75" s="126"/>
      <c r="P75" s="126"/>
      <c r="Q75" s="126"/>
      <c r="R75" s="126"/>
      <c r="S75" s="9"/>
      <c r="T75" s="9"/>
      <c r="U75" s="9"/>
      <c r="V75" s="9"/>
      <c r="W75" s="9"/>
      <c r="X75" s="9"/>
      <c r="Y75" s="9"/>
      <c r="Z75" s="9"/>
      <c r="AA75" s="9"/>
      <c r="AB75" s="9"/>
      <c r="AC75" s="9"/>
      <c r="AD75" s="9"/>
      <c r="AE75" s="9"/>
      <c r="AF75" s="9"/>
      <c r="AG75" s="9"/>
      <c r="AH75" s="9"/>
    </row>
    <row r="76" spans="1:37" s="67" customFormat="1" ht="98.25" customHeight="1">
      <c r="A76" s="15">
        <v>26</v>
      </c>
      <c r="B76" s="44" t="s">
        <v>349</v>
      </c>
      <c r="C76" s="86"/>
      <c r="D76" s="15">
        <v>832</v>
      </c>
      <c r="E76" s="15" t="s">
        <v>103</v>
      </c>
      <c r="F76" s="15" t="s">
        <v>106</v>
      </c>
      <c r="G76" s="250" t="s">
        <v>395</v>
      </c>
      <c r="H76" s="15" t="s">
        <v>97</v>
      </c>
      <c r="I76" s="319" t="s">
        <v>607</v>
      </c>
      <c r="J76" s="319" t="s">
        <v>432</v>
      </c>
      <c r="K76" s="319" t="s">
        <v>608</v>
      </c>
      <c r="L76" s="240" t="s">
        <v>243</v>
      </c>
      <c r="M76" s="9"/>
      <c r="N76" s="9"/>
      <c r="O76" s="9"/>
      <c r="P76" s="112">
        <v>14940.5</v>
      </c>
      <c r="Q76" s="112">
        <v>0</v>
      </c>
      <c r="R76" s="112">
        <v>14940.5</v>
      </c>
      <c r="S76" s="9">
        <f t="shared" ref="S76:S77" si="40">T76+U76</f>
        <v>14940.5</v>
      </c>
      <c r="T76" s="9">
        <v>0</v>
      </c>
      <c r="U76" s="9">
        <f>O76+R76</f>
        <v>14940.5</v>
      </c>
      <c r="V76" s="9"/>
      <c r="W76" s="9"/>
      <c r="X76" s="9"/>
      <c r="Y76" s="9"/>
      <c r="Z76" s="9"/>
      <c r="AA76" s="9"/>
      <c r="AB76" s="9"/>
      <c r="AC76" s="9"/>
      <c r="AD76" s="9"/>
      <c r="AE76" s="9"/>
      <c r="AF76" s="9"/>
      <c r="AG76" s="9"/>
      <c r="AH76" s="241" t="s">
        <v>360</v>
      </c>
    </row>
    <row r="77" spans="1:37" ht="99" customHeight="1">
      <c r="A77" s="15">
        <v>27</v>
      </c>
      <c r="B77" s="205" t="s">
        <v>354</v>
      </c>
      <c r="C77" s="86"/>
      <c r="D77" s="240">
        <v>832</v>
      </c>
      <c r="E77" s="240" t="s">
        <v>103</v>
      </c>
      <c r="F77" s="240" t="s">
        <v>106</v>
      </c>
      <c r="G77" s="250" t="s">
        <v>395</v>
      </c>
      <c r="H77" s="240" t="s">
        <v>97</v>
      </c>
      <c r="I77" s="319" t="s">
        <v>609</v>
      </c>
      <c r="J77" s="319" t="s">
        <v>432</v>
      </c>
      <c r="K77" s="319" t="s">
        <v>610</v>
      </c>
      <c r="L77" s="240" t="s">
        <v>243</v>
      </c>
      <c r="M77" s="9"/>
      <c r="N77" s="9"/>
      <c r="O77" s="9"/>
      <c r="P77" s="112">
        <v>71850.7</v>
      </c>
      <c r="Q77" s="112">
        <v>0</v>
      </c>
      <c r="R77" s="112">
        <v>71850.7</v>
      </c>
      <c r="S77" s="9">
        <f t="shared" si="40"/>
        <v>71850.7</v>
      </c>
      <c r="T77" s="9">
        <v>0</v>
      </c>
      <c r="U77" s="9">
        <f>O77+R77</f>
        <v>71850.7</v>
      </c>
      <c r="V77" s="9"/>
      <c r="W77" s="9"/>
      <c r="X77" s="9"/>
      <c r="Y77" s="74"/>
      <c r="Z77" s="9"/>
      <c r="AA77" s="9"/>
      <c r="AB77" s="9"/>
      <c r="AC77" s="9"/>
      <c r="AD77" s="9"/>
      <c r="AE77" s="9"/>
      <c r="AF77" s="9"/>
      <c r="AG77" s="9"/>
      <c r="AH77" s="241" t="s">
        <v>356</v>
      </c>
      <c r="AK77" s="3"/>
    </row>
    <row r="78" spans="1:37" ht="101.25" customHeight="1">
      <c r="A78" s="15">
        <v>28</v>
      </c>
      <c r="B78" s="44" t="s">
        <v>355</v>
      </c>
      <c r="C78" s="242"/>
      <c r="D78" s="240">
        <v>832</v>
      </c>
      <c r="E78" s="240" t="s">
        <v>103</v>
      </c>
      <c r="F78" s="240" t="s">
        <v>106</v>
      </c>
      <c r="G78" s="250" t="s">
        <v>395</v>
      </c>
      <c r="H78" s="240" t="s">
        <v>97</v>
      </c>
      <c r="I78" s="319" t="s">
        <v>611</v>
      </c>
      <c r="J78" s="319" t="s">
        <v>432</v>
      </c>
      <c r="K78" s="319" t="s">
        <v>612</v>
      </c>
      <c r="L78" s="240" t="s">
        <v>243</v>
      </c>
      <c r="M78" s="9"/>
      <c r="N78" s="9"/>
      <c r="O78" s="9"/>
      <c r="P78" s="112">
        <v>50497.9</v>
      </c>
      <c r="Q78" s="112">
        <v>0</v>
      </c>
      <c r="R78" s="112">
        <v>50497.9</v>
      </c>
      <c r="S78" s="9">
        <f>P78</f>
        <v>50497.9</v>
      </c>
      <c r="T78" s="9">
        <f t="shared" ref="T78:U78" si="41">Q78</f>
        <v>0</v>
      </c>
      <c r="U78" s="9">
        <f t="shared" si="41"/>
        <v>50497.9</v>
      </c>
      <c r="V78" s="9"/>
      <c r="W78" s="9"/>
      <c r="X78" s="9"/>
      <c r="Y78" s="74"/>
      <c r="Z78" s="9"/>
      <c r="AA78" s="9"/>
      <c r="AB78" s="9"/>
      <c r="AC78" s="9"/>
      <c r="AD78" s="9"/>
      <c r="AE78" s="9"/>
      <c r="AF78" s="9"/>
      <c r="AG78" s="9"/>
      <c r="AH78" s="241" t="s">
        <v>357</v>
      </c>
    </row>
    <row r="79" spans="1:37" s="233" customFormat="1" ht="54" customHeight="1">
      <c r="A79" s="71">
        <v>29</v>
      </c>
      <c r="B79" s="232" t="s">
        <v>75</v>
      </c>
      <c r="C79" s="115"/>
      <c r="D79" s="115" t="s">
        <v>90</v>
      </c>
      <c r="E79" s="115" t="s">
        <v>103</v>
      </c>
      <c r="F79" s="115" t="s">
        <v>100</v>
      </c>
      <c r="G79" s="274" t="s">
        <v>396</v>
      </c>
      <c r="H79" s="115" t="s">
        <v>97</v>
      </c>
      <c r="I79" s="329" t="s">
        <v>434</v>
      </c>
      <c r="J79" s="329" t="s">
        <v>434</v>
      </c>
      <c r="K79" s="329" t="s">
        <v>434</v>
      </c>
      <c r="L79" s="115" t="s">
        <v>135</v>
      </c>
      <c r="M79" s="73"/>
      <c r="N79" s="73"/>
      <c r="O79" s="73"/>
      <c r="P79" s="84"/>
      <c r="Q79" s="84"/>
      <c r="R79" s="84"/>
      <c r="S79" s="73"/>
      <c r="T79" s="73"/>
      <c r="U79" s="73"/>
      <c r="V79" s="11">
        <f>W79+X79</f>
        <v>57500</v>
      </c>
      <c r="W79" s="156">
        <v>0</v>
      </c>
      <c r="X79" s="156">
        <v>57500</v>
      </c>
      <c r="Y79" s="84"/>
      <c r="Z79" s="84"/>
      <c r="AA79" s="84"/>
      <c r="AB79" s="73">
        <f>AC79+AD79</f>
        <v>57500</v>
      </c>
      <c r="AC79" s="73">
        <f>W79+Z79</f>
        <v>0</v>
      </c>
      <c r="AD79" s="73">
        <f>X79+AA79</f>
        <v>57500</v>
      </c>
      <c r="AE79" s="11">
        <v>208170</v>
      </c>
      <c r="AF79" s="11">
        <v>0</v>
      </c>
      <c r="AG79" s="11">
        <v>208170</v>
      </c>
      <c r="AH79" s="92" t="s">
        <v>346</v>
      </c>
    </row>
    <row r="80" spans="1:37" s="67" customFormat="1" ht="99.75" customHeight="1">
      <c r="A80" s="15">
        <v>30</v>
      </c>
      <c r="B80" s="104" t="s">
        <v>228</v>
      </c>
      <c r="C80" s="115" t="s">
        <v>116</v>
      </c>
      <c r="D80" s="115" t="s">
        <v>90</v>
      </c>
      <c r="E80" s="115" t="s">
        <v>103</v>
      </c>
      <c r="F80" s="115" t="s">
        <v>92</v>
      </c>
      <c r="G80" s="115" t="s">
        <v>104</v>
      </c>
      <c r="H80" s="115" t="s">
        <v>97</v>
      </c>
      <c r="I80" s="334" t="s">
        <v>603</v>
      </c>
      <c r="J80" s="334" t="s">
        <v>432</v>
      </c>
      <c r="K80" s="334" t="s">
        <v>604</v>
      </c>
      <c r="L80" s="115" t="s">
        <v>133</v>
      </c>
      <c r="M80" s="84">
        <f t="shared" ref="M80:M85" si="42">N80+O80</f>
        <v>243195.9</v>
      </c>
      <c r="N80" s="84">
        <v>237717.6</v>
      </c>
      <c r="O80" s="84">
        <v>5478.3</v>
      </c>
      <c r="P80" s="84">
        <v>-137709.92000000001</v>
      </c>
      <c r="Q80" s="84">
        <v>-134607.88</v>
      </c>
      <c r="R80" s="84">
        <v>-3102.04</v>
      </c>
      <c r="S80" s="73">
        <f t="shared" ref="S80:S85" si="43">T80+U80</f>
        <v>105485.98</v>
      </c>
      <c r="T80" s="77">
        <f t="shared" ref="T80:U85" si="44">N80+Q80</f>
        <v>103109.72</v>
      </c>
      <c r="U80" s="73">
        <f t="shared" si="44"/>
        <v>2376.2600000000002</v>
      </c>
      <c r="V80" s="11"/>
      <c r="W80" s="11"/>
      <c r="X80" s="11"/>
      <c r="Y80" s="11"/>
      <c r="Z80" s="11"/>
      <c r="AA80" s="11"/>
      <c r="AB80" s="11"/>
      <c r="AC80" s="11"/>
      <c r="AD80" s="11"/>
      <c r="AE80" s="11"/>
      <c r="AF80" s="11"/>
      <c r="AG80" s="11"/>
      <c r="AH80" s="229" t="s">
        <v>275</v>
      </c>
    </row>
    <row r="81" spans="1:34" s="67" customFormat="1" ht="103.5" customHeight="1">
      <c r="A81" s="71">
        <v>31</v>
      </c>
      <c r="B81" s="97" t="s">
        <v>10</v>
      </c>
      <c r="C81" s="115" t="s">
        <v>116</v>
      </c>
      <c r="D81" s="115" t="s">
        <v>90</v>
      </c>
      <c r="E81" s="115" t="s">
        <v>103</v>
      </c>
      <c r="F81" s="115" t="s">
        <v>92</v>
      </c>
      <c r="G81" s="115" t="s">
        <v>104</v>
      </c>
      <c r="H81" s="115" t="s">
        <v>97</v>
      </c>
      <c r="I81" s="329" t="s">
        <v>634</v>
      </c>
      <c r="J81" s="329" t="s">
        <v>432</v>
      </c>
      <c r="K81" s="329" t="s">
        <v>633</v>
      </c>
      <c r="L81" s="115" t="s">
        <v>136</v>
      </c>
      <c r="M81" s="73">
        <f t="shared" si="42"/>
        <v>139080</v>
      </c>
      <c r="N81" s="73">
        <v>135948</v>
      </c>
      <c r="O81" s="84">
        <v>3132</v>
      </c>
      <c r="P81" s="84"/>
      <c r="Q81" s="84"/>
      <c r="R81" s="84"/>
      <c r="S81" s="73">
        <f t="shared" si="43"/>
        <v>139080</v>
      </c>
      <c r="T81" s="73">
        <f t="shared" si="44"/>
        <v>135948</v>
      </c>
      <c r="U81" s="73">
        <f t="shared" si="44"/>
        <v>3132</v>
      </c>
      <c r="V81" s="11">
        <f>W81+X81</f>
        <v>146402.30000000002</v>
      </c>
      <c r="W81" s="11">
        <v>143103.6</v>
      </c>
      <c r="X81" s="11">
        <v>3298.7</v>
      </c>
      <c r="Y81" s="11"/>
      <c r="Z81" s="11"/>
      <c r="AA81" s="11"/>
      <c r="AB81" s="11">
        <f>AC81+AD81</f>
        <v>146402.30000000002</v>
      </c>
      <c r="AC81" s="11">
        <f>W81+Z81</f>
        <v>143103.6</v>
      </c>
      <c r="AD81" s="11">
        <f>X81+AA81</f>
        <v>3298.7</v>
      </c>
      <c r="AE81" s="11"/>
      <c r="AF81" s="9"/>
      <c r="AG81" s="9"/>
      <c r="AH81" s="92" t="s">
        <v>324</v>
      </c>
    </row>
    <row r="82" spans="1:34" s="67" customFormat="1" ht="54" customHeight="1">
      <c r="A82" s="15">
        <v>32</v>
      </c>
      <c r="B82" s="59" t="s">
        <v>188</v>
      </c>
      <c r="C82" s="115"/>
      <c r="D82" s="115" t="s">
        <v>90</v>
      </c>
      <c r="E82" s="115" t="s">
        <v>103</v>
      </c>
      <c r="F82" s="115" t="s">
        <v>100</v>
      </c>
      <c r="G82" s="115" t="s">
        <v>394</v>
      </c>
      <c r="H82" s="115" t="s">
        <v>97</v>
      </c>
      <c r="I82" s="292" t="s">
        <v>434</v>
      </c>
      <c r="J82" s="292" t="s">
        <v>434</v>
      </c>
      <c r="K82" s="292" t="s">
        <v>434</v>
      </c>
      <c r="L82" s="115">
        <v>2024</v>
      </c>
      <c r="M82" s="73">
        <f t="shared" si="42"/>
        <v>10783.9</v>
      </c>
      <c r="N82" s="73">
        <v>0</v>
      </c>
      <c r="O82" s="73">
        <v>10783.9</v>
      </c>
      <c r="P82" s="84"/>
      <c r="Q82" s="84"/>
      <c r="R82" s="84"/>
      <c r="S82" s="73">
        <f t="shared" si="43"/>
        <v>10783.9</v>
      </c>
      <c r="T82" s="73">
        <f t="shared" si="44"/>
        <v>0</v>
      </c>
      <c r="U82" s="73">
        <f t="shared" si="44"/>
        <v>10783.9</v>
      </c>
      <c r="V82" s="11"/>
      <c r="W82" s="11"/>
      <c r="X82" s="11"/>
      <c r="Y82" s="11"/>
      <c r="Z82" s="11"/>
      <c r="AA82" s="11"/>
      <c r="AB82" s="9"/>
      <c r="AC82" s="9"/>
      <c r="AD82" s="9"/>
      <c r="AE82" s="9"/>
      <c r="AF82" s="9"/>
      <c r="AG82" s="9"/>
      <c r="AH82" s="92" t="s">
        <v>323</v>
      </c>
    </row>
    <row r="83" spans="1:34" s="65" customFormat="1" ht="20.25">
      <c r="A83" s="116"/>
      <c r="B83" s="117" t="s">
        <v>17</v>
      </c>
      <c r="C83" s="118"/>
      <c r="D83" s="118"/>
      <c r="E83" s="118"/>
      <c r="F83" s="118"/>
      <c r="G83" s="118"/>
      <c r="H83" s="118"/>
      <c r="I83" s="295"/>
      <c r="J83" s="295"/>
      <c r="K83" s="295"/>
      <c r="L83" s="69"/>
      <c r="M83" s="10">
        <f t="shared" si="42"/>
        <v>10783.9</v>
      </c>
      <c r="N83" s="10">
        <v>0</v>
      </c>
      <c r="O83" s="10">
        <v>10783.9</v>
      </c>
      <c r="P83" s="85"/>
      <c r="Q83" s="85"/>
      <c r="R83" s="85"/>
      <c r="S83" s="75">
        <f t="shared" si="43"/>
        <v>10783.9</v>
      </c>
      <c r="T83" s="75">
        <f t="shared" si="44"/>
        <v>0</v>
      </c>
      <c r="U83" s="75">
        <f t="shared" si="44"/>
        <v>10783.9</v>
      </c>
      <c r="V83" s="10"/>
      <c r="W83" s="10"/>
      <c r="X83" s="10"/>
      <c r="Y83" s="10"/>
      <c r="Z83" s="10"/>
      <c r="AA83" s="10"/>
      <c r="AB83" s="76"/>
      <c r="AC83" s="76"/>
      <c r="AD83" s="76"/>
      <c r="AE83" s="76"/>
      <c r="AF83" s="76"/>
      <c r="AG83" s="76"/>
      <c r="AH83" s="76"/>
    </row>
    <row r="84" spans="1:34" s="67" customFormat="1" ht="66">
      <c r="A84" s="71">
        <v>33</v>
      </c>
      <c r="B84" s="59" t="s">
        <v>189</v>
      </c>
      <c r="C84" s="115"/>
      <c r="D84" s="115" t="s">
        <v>90</v>
      </c>
      <c r="E84" s="115" t="s">
        <v>103</v>
      </c>
      <c r="F84" s="115" t="s">
        <v>100</v>
      </c>
      <c r="G84" s="115" t="s">
        <v>394</v>
      </c>
      <c r="H84" s="115" t="s">
        <v>97</v>
      </c>
      <c r="I84" s="292" t="s">
        <v>434</v>
      </c>
      <c r="J84" s="292" t="s">
        <v>434</v>
      </c>
      <c r="K84" s="292" t="s">
        <v>434</v>
      </c>
      <c r="L84" s="115">
        <v>2024</v>
      </c>
      <c r="M84" s="73">
        <f t="shared" si="42"/>
        <v>22614.799999999999</v>
      </c>
      <c r="N84" s="73">
        <v>0</v>
      </c>
      <c r="O84" s="73">
        <v>22614.799999999999</v>
      </c>
      <c r="P84" s="84"/>
      <c r="Q84" s="84"/>
      <c r="R84" s="84"/>
      <c r="S84" s="73">
        <f t="shared" si="43"/>
        <v>22614.799999999999</v>
      </c>
      <c r="T84" s="73">
        <f t="shared" si="44"/>
        <v>0</v>
      </c>
      <c r="U84" s="73">
        <f t="shared" si="44"/>
        <v>22614.799999999999</v>
      </c>
      <c r="V84" s="11"/>
      <c r="W84" s="11"/>
      <c r="X84" s="11"/>
      <c r="Y84" s="11"/>
      <c r="Z84" s="11"/>
      <c r="AA84" s="11"/>
      <c r="AB84" s="9"/>
      <c r="AC84" s="9"/>
      <c r="AD84" s="9"/>
      <c r="AE84" s="9"/>
      <c r="AF84" s="9"/>
      <c r="AG84" s="9"/>
      <c r="AH84" s="92" t="s">
        <v>323</v>
      </c>
    </row>
    <row r="85" spans="1:34" s="65" customFormat="1" ht="20.25">
      <c r="A85" s="116"/>
      <c r="B85" s="119" t="s">
        <v>17</v>
      </c>
      <c r="C85" s="118"/>
      <c r="D85" s="118"/>
      <c r="E85" s="118"/>
      <c r="F85" s="118"/>
      <c r="G85" s="118"/>
      <c r="H85" s="118"/>
      <c r="I85" s="295"/>
      <c r="J85" s="295"/>
      <c r="K85" s="295"/>
      <c r="L85" s="69"/>
      <c r="M85" s="10">
        <f t="shared" si="42"/>
        <v>22614.799999999999</v>
      </c>
      <c r="N85" s="10">
        <v>0</v>
      </c>
      <c r="O85" s="10">
        <v>22614.799999999999</v>
      </c>
      <c r="P85" s="85"/>
      <c r="Q85" s="85"/>
      <c r="R85" s="85"/>
      <c r="S85" s="75">
        <f t="shared" si="43"/>
        <v>22614.799999999999</v>
      </c>
      <c r="T85" s="75">
        <f t="shared" si="44"/>
        <v>0</v>
      </c>
      <c r="U85" s="75">
        <f t="shared" si="44"/>
        <v>22614.799999999999</v>
      </c>
      <c r="V85" s="10"/>
      <c r="W85" s="10"/>
      <c r="X85" s="10"/>
      <c r="Y85" s="75"/>
      <c r="Z85" s="75"/>
      <c r="AA85" s="75"/>
      <c r="AB85" s="10"/>
      <c r="AC85" s="76"/>
      <c r="AD85" s="76"/>
      <c r="AE85" s="76"/>
      <c r="AF85" s="76"/>
      <c r="AG85" s="76"/>
      <c r="AH85" s="78"/>
    </row>
    <row r="86" spans="1:34" s="81" customFormat="1" ht="107.25" customHeight="1">
      <c r="A86" s="99"/>
      <c r="B86" s="99" t="s">
        <v>20</v>
      </c>
      <c r="C86" s="222" t="s">
        <v>116</v>
      </c>
      <c r="D86" s="100" t="s">
        <v>90</v>
      </c>
      <c r="E86" s="100" t="s">
        <v>103</v>
      </c>
      <c r="F86" s="100" t="s">
        <v>92</v>
      </c>
      <c r="G86" s="100" t="s">
        <v>104</v>
      </c>
      <c r="H86" s="100" t="s">
        <v>97</v>
      </c>
      <c r="I86" s="296"/>
      <c r="J86" s="296"/>
      <c r="K86" s="296"/>
      <c r="L86" s="100"/>
      <c r="M86" s="80">
        <f>M95+M96</f>
        <v>0</v>
      </c>
      <c r="N86" s="80">
        <f t="shared" ref="N86:U86" si="45">N95+N96</f>
        <v>0</v>
      </c>
      <c r="O86" s="80">
        <f t="shared" si="45"/>
        <v>0</v>
      </c>
      <c r="P86" s="80">
        <f t="shared" si="45"/>
        <v>0</v>
      </c>
      <c r="Q86" s="80">
        <f t="shared" si="45"/>
        <v>0</v>
      </c>
      <c r="R86" s="80">
        <f t="shared" si="45"/>
        <v>0</v>
      </c>
      <c r="S86" s="80">
        <f t="shared" si="45"/>
        <v>0</v>
      </c>
      <c r="T86" s="80">
        <f t="shared" si="45"/>
        <v>0</v>
      </c>
      <c r="U86" s="80">
        <f t="shared" si="45"/>
        <v>0</v>
      </c>
      <c r="V86" s="80">
        <f>SUM(V87:V96)</f>
        <v>67280.799999999988</v>
      </c>
      <c r="W86" s="80">
        <f t="shared" ref="W86:AG86" si="46">SUM(W87:W96)</f>
        <v>65765.600000000006</v>
      </c>
      <c r="X86" s="80">
        <f t="shared" si="46"/>
        <v>1515.1999999999998</v>
      </c>
      <c r="Y86" s="80">
        <f t="shared" si="46"/>
        <v>0</v>
      </c>
      <c r="Z86" s="80">
        <f t="shared" si="46"/>
        <v>0</v>
      </c>
      <c r="AA86" s="80">
        <f t="shared" si="46"/>
        <v>0</v>
      </c>
      <c r="AB86" s="80">
        <f t="shared" si="46"/>
        <v>67280.799999999988</v>
      </c>
      <c r="AC86" s="80">
        <f t="shared" si="46"/>
        <v>65765.600000000006</v>
      </c>
      <c r="AD86" s="80">
        <f t="shared" si="46"/>
        <v>1515.1999999999998</v>
      </c>
      <c r="AE86" s="80">
        <f t="shared" si="46"/>
        <v>0</v>
      </c>
      <c r="AF86" s="80">
        <f t="shared" si="46"/>
        <v>0</v>
      </c>
      <c r="AG86" s="80">
        <f t="shared" si="46"/>
        <v>0</v>
      </c>
      <c r="AH86" s="82"/>
    </row>
    <row r="87" spans="1:34" s="67" customFormat="1" ht="33">
      <c r="A87" s="71">
        <v>34</v>
      </c>
      <c r="B87" s="213" t="s">
        <v>137</v>
      </c>
      <c r="C87" s="70"/>
      <c r="D87" s="70"/>
      <c r="E87" s="70"/>
      <c r="F87" s="70"/>
      <c r="G87" s="70"/>
      <c r="H87" s="70"/>
      <c r="I87" s="333">
        <v>7855.32</v>
      </c>
      <c r="J87" s="333" t="s">
        <v>432</v>
      </c>
      <c r="K87" s="333" t="s">
        <v>637</v>
      </c>
      <c r="L87" s="70">
        <v>2025</v>
      </c>
      <c r="M87" s="124"/>
      <c r="N87" s="83"/>
      <c r="O87" s="105"/>
      <c r="P87" s="11"/>
      <c r="Q87" s="105"/>
      <c r="R87" s="105"/>
      <c r="S87" s="11"/>
      <c r="T87" s="105"/>
      <c r="U87" s="105"/>
      <c r="V87" s="11">
        <f t="shared" ref="V87:V95" si="47">W87+X87</f>
        <v>5410.1</v>
      </c>
      <c r="W87" s="11">
        <v>5288.3</v>
      </c>
      <c r="X87" s="11">
        <v>121.8</v>
      </c>
      <c r="Y87" s="11"/>
      <c r="Z87" s="11"/>
      <c r="AA87" s="11"/>
      <c r="AB87" s="11">
        <f t="shared" ref="AB87:AB95" si="48">AC87+AD87</f>
        <v>5410.1</v>
      </c>
      <c r="AC87" s="11">
        <v>5288.3</v>
      </c>
      <c r="AD87" s="11">
        <v>121.8</v>
      </c>
      <c r="AE87" s="11"/>
      <c r="AF87" s="11"/>
      <c r="AG87" s="11"/>
      <c r="AH87" s="338" t="s">
        <v>348</v>
      </c>
    </row>
    <row r="88" spans="1:34" s="67" customFormat="1" ht="33">
      <c r="A88" s="71">
        <v>35</v>
      </c>
      <c r="B88" s="213" t="s">
        <v>138</v>
      </c>
      <c r="C88" s="70"/>
      <c r="D88" s="70"/>
      <c r="E88" s="70"/>
      <c r="F88" s="70"/>
      <c r="G88" s="70"/>
      <c r="H88" s="70"/>
      <c r="I88" s="333">
        <v>7855.32</v>
      </c>
      <c r="J88" s="333" t="s">
        <v>432</v>
      </c>
      <c r="K88" s="333" t="s">
        <v>637</v>
      </c>
      <c r="L88" s="70">
        <v>2025</v>
      </c>
      <c r="M88" s="124"/>
      <c r="N88" s="83"/>
      <c r="O88" s="105"/>
      <c r="P88" s="11"/>
      <c r="Q88" s="105"/>
      <c r="R88" s="105"/>
      <c r="S88" s="11"/>
      <c r="T88" s="105"/>
      <c r="U88" s="105"/>
      <c r="V88" s="11">
        <f t="shared" si="47"/>
        <v>5410.1</v>
      </c>
      <c r="W88" s="11">
        <v>5288.3</v>
      </c>
      <c r="X88" s="11">
        <v>121.8</v>
      </c>
      <c r="Y88" s="11"/>
      <c r="Z88" s="11"/>
      <c r="AA88" s="11"/>
      <c r="AB88" s="11">
        <f t="shared" si="48"/>
        <v>5410.1</v>
      </c>
      <c r="AC88" s="11">
        <v>5288.3</v>
      </c>
      <c r="AD88" s="11">
        <v>121.8</v>
      </c>
      <c r="AE88" s="11"/>
      <c r="AF88" s="11"/>
      <c r="AG88" s="11"/>
      <c r="AH88" s="339"/>
    </row>
    <row r="89" spans="1:34" s="67" customFormat="1" ht="33">
      <c r="A89" s="71">
        <v>36</v>
      </c>
      <c r="B89" s="213" t="s">
        <v>21</v>
      </c>
      <c r="C89" s="70"/>
      <c r="D89" s="70"/>
      <c r="E89" s="70"/>
      <c r="F89" s="70"/>
      <c r="G89" s="70"/>
      <c r="H89" s="70"/>
      <c r="I89" s="333">
        <v>7855.32</v>
      </c>
      <c r="J89" s="333" t="s">
        <v>432</v>
      </c>
      <c r="K89" s="333" t="s">
        <v>637</v>
      </c>
      <c r="L89" s="70">
        <v>2025</v>
      </c>
      <c r="M89" s="124"/>
      <c r="N89" s="83"/>
      <c r="O89" s="105"/>
      <c r="P89" s="11"/>
      <c r="Q89" s="105"/>
      <c r="R89" s="105"/>
      <c r="S89" s="11"/>
      <c r="T89" s="105"/>
      <c r="U89" s="105"/>
      <c r="V89" s="11">
        <f t="shared" si="47"/>
        <v>5410.1</v>
      </c>
      <c r="W89" s="11">
        <v>5288.3</v>
      </c>
      <c r="X89" s="11">
        <v>121.8</v>
      </c>
      <c r="Y89" s="11"/>
      <c r="Z89" s="11"/>
      <c r="AA89" s="11"/>
      <c r="AB89" s="11">
        <f t="shared" si="48"/>
        <v>5410.1</v>
      </c>
      <c r="AC89" s="11">
        <v>5288.3</v>
      </c>
      <c r="AD89" s="11">
        <v>121.8</v>
      </c>
      <c r="AE89" s="11"/>
      <c r="AF89" s="11"/>
      <c r="AG89" s="11"/>
      <c r="AH89" s="339"/>
    </row>
    <row r="90" spans="1:34" s="67" customFormat="1" ht="33">
      <c r="A90" s="71">
        <v>37</v>
      </c>
      <c r="B90" s="213" t="s">
        <v>139</v>
      </c>
      <c r="C90" s="70"/>
      <c r="D90" s="70"/>
      <c r="E90" s="70"/>
      <c r="F90" s="70"/>
      <c r="G90" s="70"/>
      <c r="H90" s="70"/>
      <c r="I90" s="333">
        <v>7855.32</v>
      </c>
      <c r="J90" s="333" t="s">
        <v>432</v>
      </c>
      <c r="K90" s="333" t="s">
        <v>637</v>
      </c>
      <c r="L90" s="70">
        <v>2025</v>
      </c>
      <c r="M90" s="124"/>
      <c r="N90" s="83"/>
      <c r="O90" s="105"/>
      <c r="P90" s="11"/>
      <c r="Q90" s="105"/>
      <c r="R90" s="105"/>
      <c r="S90" s="11"/>
      <c r="T90" s="105"/>
      <c r="U90" s="105"/>
      <c r="V90" s="11">
        <f t="shared" si="47"/>
        <v>5410.1</v>
      </c>
      <c r="W90" s="11">
        <v>5288.3</v>
      </c>
      <c r="X90" s="11">
        <v>121.8</v>
      </c>
      <c r="Y90" s="11"/>
      <c r="Z90" s="11"/>
      <c r="AA90" s="11"/>
      <c r="AB90" s="11">
        <f t="shared" si="48"/>
        <v>5410.1</v>
      </c>
      <c r="AC90" s="11">
        <v>5288.3</v>
      </c>
      <c r="AD90" s="11">
        <v>121.8</v>
      </c>
      <c r="AE90" s="11"/>
      <c r="AF90" s="11"/>
      <c r="AG90" s="11"/>
      <c r="AH90" s="339"/>
    </row>
    <row r="91" spans="1:34" s="67" customFormat="1" ht="33">
      <c r="A91" s="71">
        <v>38</v>
      </c>
      <c r="B91" s="213" t="s">
        <v>140</v>
      </c>
      <c r="C91" s="70"/>
      <c r="D91" s="70"/>
      <c r="E91" s="70"/>
      <c r="F91" s="70"/>
      <c r="G91" s="70"/>
      <c r="H91" s="70"/>
      <c r="I91" s="333">
        <v>7855.32</v>
      </c>
      <c r="J91" s="333" t="s">
        <v>432</v>
      </c>
      <c r="K91" s="333" t="s">
        <v>637</v>
      </c>
      <c r="L91" s="70">
        <v>2025</v>
      </c>
      <c r="M91" s="124"/>
      <c r="N91" s="83"/>
      <c r="O91" s="105"/>
      <c r="P91" s="11"/>
      <c r="Q91" s="105"/>
      <c r="R91" s="105"/>
      <c r="S91" s="11"/>
      <c r="T91" s="105"/>
      <c r="U91" s="105"/>
      <c r="V91" s="11">
        <f t="shared" si="47"/>
        <v>5410.1</v>
      </c>
      <c r="W91" s="11">
        <v>5288.3</v>
      </c>
      <c r="X91" s="11">
        <v>121.8</v>
      </c>
      <c r="Y91" s="11"/>
      <c r="Z91" s="11"/>
      <c r="AA91" s="11"/>
      <c r="AB91" s="11">
        <f t="shared" si="48"/>
        <v>5410.1</v>
      </c>
      <c r="AC91" s="11">
        <v>5288.3</v>
      </c>
      <c r="AD91" s="11">
        <v>121.8</v>
      </c>
      <c r="AE91" s="11"/>
      <c r="AF91" s="11"/>
      <c r="AG91" s="11"/>
      <c r="AH91" s="339"/>
    </row>
    <row r="92" spans="1:34" s="67" customFormat="1" ht="33">
      <c r="A92" s="71">
        <v>39</v>
      </c>
      <c r="B92" s="213" t="s">
        <v>141</v>
      </c>
      <c r="C92" s="70"/>
      <c r="D92" s="70"/>
      <c r="E92" s="70"/>
      <c r="F92" s="70"/>
      <c r="G92" s="70"/>
      <c r="H92" s="70"/>
      <c r="I92" s="333">
        <v>7855.32</v>
      </c>
      <c r="J92" s="333" t="s">
        <v>432</v>
      </c>
      <c r="K92" s="333" t="s">
        <v>637</v>
      </c>
      <c r="L92" s="70">
        <v>2025</v>
      </c>
      <c r="M92" s="124"/>
      <c r="N92" s="83"/>
      <c r="O92" s="105"/>
      <c r="P92" s="11"/>
      <c r="Q92" s="105"/>
      <c r="R92" s="105"/>
      <c r="S92" s="11"/>
      <c r="T92" s="105"/>
      <c r="U92" s="105"/>
      <c r="V92" s="11">
        <f t="shared" si="47"/>
        <v>5410.1</v>
      </c>
      <c r="W92" s="11">
        <v>5288.3</v>
      </c>
      <c r="X92" s="11">
        <v>121.8</v>
      </c>
      <c r="Y92" s="11"/>
      <c r="Z92" s="11"/>
      <c r="AA92" s="11"/>
      <c r="AB92" s="11">
        <f t="shared" si="48"/>
        <v>5410.1</v>
      </c>
      <c r="AC92" s="11">
        <v>5288.3</v>
      </c>
      <c r="AD92" s="11">
        <v>121.8</v>
      </c>
      <c r="AE92" s="11"/>
      <c r="AF92" s="11"/>
      <c r="AG92" s="11"/>
      <c r="AH92" s="339"/>
    </row>
    <row r="93" spans="1:34" s="67" customFormat="1" ht="33">
      <c r="A93" s="71">
        <v>40</v>
      </c>
      <c r="B93" s="213" t="s">
        <v>142</v>
      </c>
      <c r="C93" s="70"/>
      <c r="D93" s="70"/>
      <c r="E93" s="70"/>
      <c r="F93" s="70"/>
      <c r="G93" s="70"/>
      <c r="H93" s="70"/>
      <c r="I93" s="333">
        <v>7855.32</v>
      </c>
      <c r="J93" s="333" t="s">
        <v>432</v>
      </c>
      <c r="K93" s="333" t="s">
        <v>637</v>
      </c>
      <c r="L93" s="70">
        <v>2025</v>
      </c>
      <c r="M93" s="124"/>
      <c r="N93" s="83"/>
      <c r="O93" s="105"/>
      <c r="P93" s="11"/>
      <c r="Q93" s="105"/>
      <c r="R93" s="105"/>
      <c r="S93" s="11"/>
      <c r="T93" s="105"/>
      <c r="U93" s="105"/>
      <c r="V93" s="11">
        <f t="shared" si="47"/>
        <v>5410.1</v>
      </c>
      <c r="W93" s="11">
        <v>5288.3</v>
      </c>
      <c r="X93" s="11">
        <v>121.8</v>
      </c>
      <c r="Y93" s="11"/>
      <c r="Z93" s="11"/>
      <c r="AA93" s="11"/>
      <c r="AB93" s="11">
        <f t="shared" si="48"/>
        <v>5410.1</v>
      </c>
      <c r="AC93" s="11">
        <v>5288.3</v>
      </c>
      <c r="AD93" s="11">
        <v>121.8</v>
      </c>
      <c r="AE93" s="11"/>
      <c r="AF93" s="11"/>
      <c r="AG93" s="11"/>
      <c r="AH93" s="339"/>
    </row>
    <row r="94" spans="1:34" s="67" customFormat="1" ht="33">
      <c r="A94" s="71">
        <v>41</v>
      </c>
      <c r="B94" s="213" t="s">
        <v>50</v>
      </c>
      <c r="C94" s="70"/>
      <c r="D94" s="70"/>
      <c r="E94" s="70"/>
      <c r="F94" s="70"/>
      <c r="G94" s="70"/>
      <c r="H94" s="70"/>
      <c r="I94" s="333">
        <v>7855.32</v>
      </c>
      <c r="J94" s="333" t="s">
        <v>432</v>
      </c>
      <c r="K94" s="333" t="s">
        <v>637</v>
      </c>
      <c r="L94" s="70">
        <v>2025</v>
      </c>
      <c r="M94" s="124"/>
      <c r="N94" s="83"/>
      <c r="O94" s="105"/>
      <c r="P94" s="11"/>
      <c r="Q94" s="105"/>
      <c r="R94" s="105"/>
      <c r="S94" s="11"/>
      <c r="T94" s="105"/>
      <c r="U94" s="105"/>
      <c r="V94" s="11">
        <f t="shared" si="47"/>
        <v>5410.1</v>
      </c>
      <c r="W94" s="11">
        <v>5288.3</v>
      </c>
      <c r="X94" s="11">
        <v>121.8</v>
      </c>
      <c r="Y94" s="11"/>
      <c r="Z94" s="11"/>
      <c r="AA94" s="11"/>
      <c r="AB94" s="11">
        <f t="shared" si="48"/>
        <v>5410.1</v>
      </c>
      <c r="AC94" s="11">
        <v>5288.3</v>
      </c>
      <c r="AD94" s="11">
        <v>121.8</v>
      </c>
      <c r="AE94" s="11"/>
      <c r="AF94" s="11"/>
      <c r="AG94" s="11"/>
      <c r="AH94" s="339"/>
    </row>
    <row r="95" spans="1:34" s="65" customFormat="1" ht="33">
      <c r="A95" s="71">
        <v>42</v>
      </c>
      <c r="B95" s="104" t="s">
        <v>143</v>
      </c>
      <c r="C95" s="70"/>
      <c r="D95" s="70"/>
      <c r="E95" s="70"/>
      <c r="F95" s="70"/>
      <c r="G95" s="70"/>
      <c r="H95" s="70"/>
      <c r="I95" s="333">
        <v>7855.32</v>
      </c>
      <c r="J95" s="333" t="s">
        <v>432</v>
      </c>
      <c r="K95" s="333" t="s">
        <v>637</v>
      </c>
      <c r="L95" s="70">
        <v>2025</v>
      </c>
      <c r="M95" s="124"/>
      <c r="N95" s="83"/>
      <c r="O95" s="105"/>
      <c r="P95" s="11"/>
      <c r="Q95" s="105"/>
      <c r="R95" s="105"/>
      <c r="S95" s="11"/>
      <c r="T95" s="105"/>
      <c r="U95" s="105"/>
      <c r="V95" s="11">
        <f t="shared" si="47"/>
        <v>12000</v>
      </c>
      <c r="W95" s="11">
        <v>11729.6</v>
      </c>
      <c r="X95" s="11">
        <v>270.39999999999998</v>
      </c>
      <c r="Y95" s="11"/>
      <c r="Z95" s="11"/>
      <c r="AA95" s="11"/>
      <c r="AB95" s="11">
        <f t="shared" si="48"/>
        <v>12000</v>
      </c>
      <c r="AC95" s="11">
        <f t="shared" ref="AC95:AD95" si="49">W95+Z95</f>
        <v>11729.6</v>
      </c>
      <c r="AD95" s="11">
        <f t="shared" si="49"/>
        <v>270.39999999999998</v>
      </c>
      <c r="AE95" s="11"/>
      <c r="AF95" s="11"/>
      <c r="AG95" s="11"/>
      <c r="AH95" s="339"/>
    </row>
    <row r="96" spans="1:34" s="65" customFormat="1" ht="33">
      <c r="A96" s="71">
        <v>43</v>
      </c>
      <c r="B96" s="104" t="s">
        <v>144</v>
      </c>
      <c r="C96" s="70"/>
      <c r="D96" s="70"/>
      <c r="E96" s="70"/>
      <c r="F96" s="70"/>
      <c r="G96" s="70"/>
      <c r="H96" s="70"/>
      <c r="I96" s="333">
        <v>7855.32</v>
      </c>
      <c r="J96" s="333" t="s">
        <v>432</v>
      </c>
      <c r="K96" s="333" t="s">
        <v>637</v>
      </c>
      <c r="L96" s="70">
        <v>2025</v>
      </c>
      <c r="M96" s="124"/>
      <c r="N96" s="83"/>
      <c r="O96" s="105"/>
      <c r="P96" s="11"/>
      <c r="Q96" s="105"/>
      <c r="R96" s="105"/>
      <c r="S96" s="11"/>
      <c r="T96" s="105"/>
      <c r="U96" s="105"/>
      <c r="V96" s="11">
        <f>W96+X96</f>
        <v>12000</v>
      </c>
      <c r="W96" s="11">
        <v>11729.6</v>
      </c>
      <c r="X96" s="11">
        <v>270.39999999999998</v>
      </c>
      <c r="Y96" s="11"/>
      <c r="Z96" s="11"/>
      <c r="AA96" s="11"/>
      <c r="AB96" s="11">
        <f>AC96+AD96</f>
        <v>12000</v>
      </c>
      <c r="AC96" s="11">
        <f>W96+Z96</f>
        <v>11729.6</v>
      </c>
      <c r="AD96" s="11">
        <f>X96+AA96</f>
        <v>270.39999999999998</v>
      </c>
      <c r="AE96" s="11"/>
      <c r="AF96" s="11"/>
      <c r="AG96" s="11"/>
      <c r="AH96" s="340"/>
    </row>
    <row r="97" spans="1:34" s="81" customFormat="1" ht="105.75" customHeight="1">
      <c r="A97" s="99"/>
      <c r="B97" s="120" t="s">
        <v>22</v>
      </c>
      <c r="C97" s="223" t="s">
        <v>116</v>
      </c>
      <c r="D97" s="106" t="s">
        <v>90</v>
      </c>
      <c r="E97" s="106" t="s">
        <v>103</v>
      </c>
      <c r="F97" s="106" t="s">
        <v>92</v>
      </c>
      <c r="G97" s="106" t="s">
        <v>104</v>
      </c>
      <c r="H97" s="106" t="s">
        <v>97</v>
      </c>
      <c r="I97" s="297"/>
      <c r="J97" s="297"/>
      <c r="K97" s="297"/>
      <c r="L97" s="106"/>
      <c r="M97" s="107">
        <f>SUM(M98:M113)</f>
        <v>205650</v>
      </c>
      <c r="N97" s="107">
        <f t="shared" ref="N97:AG97" si="50">SUM(N98:N113)</f>
        <v>201016.60000000003</v>
      </c>
      <c r="O97" s="107">
        <f t="shared" si="50"/>
        <v>4633.4000000000005</v>
      </c>
      <c r="P97" s="107">
        <f t="shared" si="50"/>
        <v>0</v>
      </c>
      <c r="Q97" s="107">
        <f t="shared" si="50"/>
        <v>0</v>
      </c>
      <c r="R97" s="107">
        <f t="shared" si="50"/>
        <v>0</v>
      </c>
      <c r="S97" s="107">
        <f t="shared" si="50"/>
        <v>205650</v>
      </c>
      <c r="T97" s="107">
        <f t="shared" si="50"/>
        <v>201016.60000000003</v>
      </c>
      <c r="U97" s="107">
        <f t="shared" si="50"/>
        <v>4633.4000000000005</v>
      </c>
      <c r="V97" s="107">
        <f t="shared" si="50"/>
        <v>159950</v>
      </c>
      <c r="W97" s="107">
        <f t="shared" si="50"/>
        <v>156345.70000000001</v>
      </c>
      <c r="X97" s="107">
        <f t="shared" si="50"/>
        <v>3604.3</v>
      </c>
      <c r="Y97" s="107">
        <f t="shared" si="50"/>
        <v>0</v>
      </c>
      <c r="Z97" s="107">
        <f t="shared" si="50"/>
        <v>0</v>
      </c>
      <c r="AA97" s="107">
        <f t="shared" si="50"/>
        <v>0</v>
      </c>
      <c r="AB97" s="107">
        <f t="shared" si="50"/>
        <v>159950</v>
      </c>
      <c r="AC97" s="107">
        <f t="shared" si="50"/>
        <v>156345.70000000001</v>
      </c>
      <c r="AD97" s="107">
        <f t="shared" si="50"/>
        <v>3604.3</v>
      </c>
      <c r="AE97" s="107">
        <f t="shared" si="50"/>
        <v>0</v>
      </c>
      <c r="AF97" s="107">
        <f t="shared" si="50"/>
        <v>0</v>
      </c>
      <c r="AG97" s="107">
        <f t="shared" si="50"/>
        <v>0</v>
      </c>
      <c r="AH97" s="80"/>
    </row>
    <row r="98" spans="1:34" s="65" customFormat="1" ht="20.25">
      <c r="A98" s="71">
        <v>44</v>
      </c>
      <c r="B98" s="104" t="s">
        <v>23</v>
      </c>
      <c r="C98" s="70"/>
      <c r="D98" s="70"/>
      <c r="E98" s="70"/>
      <c r="F98" s="70"/>
      <c r="G98" s="70"/>
      <c r="H98" s="70"/>
      <c r="I98" s="333" t="s">
        <v>434</v>
      </c>
      <c r="J98" s="333" t="s">
        <v>434</v>
      </c>
      <c r="K98" s="333" t="s">
        <v>434</v>
      </c>
      <c r="L98" s="70">
        <v>2024</v>
      </c>
      <c r="M98" s="105">
        <f t="shared" ref="M98:M106" si="51">N98+O98</f>
        <v>22850</v>
      </c>
      <c r="N98" s="105">
        <v>22335.1</v>
      </c>
      <c r="O98" s="105">
        <v>514.9</v>
      </c>
      <c r="P98" s="105"/>
      <c r="Q98" s="105"/>
      <c r="R98" s="105"/>
      <c r="S98" s="11">
        <f t="shared" ref="S98:S106" si="52">T98+U98</f>
        <v>22850</v>
      </c>
      <c r="T98" s="105">
        <f t="shared" ref="T98:U106" si="53">N98+Q98</f>
        <v>22335.1</v>
      </c>
      <c r="U98" s="11">
        <f t="shared" si="53"/>
        <v>514.9</v>
      </c>
      <c r="V98" s="105"/>
      <c r="W98" s="11"/>
      <c r="X98" s="11"/>
      <c r="Y98" s="11"/>
      <c r="Z98" s="11"/>
      <c r="AA98" s="11"/>
      <c r="AB98" s="105"/>
      <c r="AC98" s="11"/>
      <c r="AD98" s="11"/>
      <c r="AE98" s="11"/>
      <c r="AF98" s="11"/>
      <c r="AG98" s="11"/>
      <c r="AH98" s="338" t="s">
        <v>348</v>
      </c>
    </row>
    <row r="99" spans="1:34" s="65" customFormat="1" ht="20.25">
      <c r="A99" s="71">
        <v>45</v>
      </c>
      <c r="B99" s="104" t="s">
        <v>24</v>
      </c>
      <c r="C99" s="70"/>
      <c r="D99" s="70"/>
      <c r="E99" s="70"/>
      <c r="F99" s="70"/>
      <c r="G99" s="70"/>
      <c r="H99" s="70"/>
      <c r="I99" s="333" t="s">
        <v>434</v>
      </c>
      <c r="J99" s="333" t="s">
        <v>434</v>
      </c>
      <c r="K99" s="333" t="s">
        <v>434</v>
      </c>
      <c r="L99" s="70">
        <v>2024</v>
      </c>
      <c r="M99" s="105">
        <f t="shared" si="51"/>
        <v>22850</v>
      </c>
      <c r="N99" s="105">
        <v>22335.1</v>
      </c>
      <c r="O99" s="105">
        <v>514.9</v>
      </c>
      <c r="P99" s="105"/>
      <c r="Q99" s="105"/>
      <c r="R99" s="105"/>
      <c r="S99" s="105">
        <f t="shared" si="52"/>
        <v>22850</v>
      </c>
      <c r="T99" s="105">
        <f t="shared" si="53"/>
        <v>22335.1</v>
      </c>
      <c r="U99" s="105">
        <f t="shared" si="53"/>
        <v>514.9</v>
      </c>
      <c r="V99" s="105"/>
      <c r="W99" s="105"/>
      <c r="X99" s="105"/>
      <c r="Y99" s="105"/>
      <c r="Z99" s="105"/>
      <c r="AA99" s="105"/>
      <c r="AB99" s="105"/>
      <c r="AC99" s="105"/>
      <c r="AD99" s="105"/>
      <c r="AE99" s="105"/>
      <c r="AF99" s="105"/>
      <c r="AG99" s="105"/>
      <c r="AH99" s="339"/>
    </row>
    <row r="100" spans="1:34" s="65" customFormat="1" ht="31.5">
      <c r="A100" s="71">
        <v>46</v>
      </c>
      <c r="B100" s="104" t="s">
        <v>25</v>
      </c>
      <c r="C100" s="70"/>
      <c r="D100" s="70"/>
      <c r="E100" s="70"/>
      <c r="F100" s="70"/>
      <c r="G100" s="70"/>
      <c r="H100" s="70"/>
      <c r="I100" s="329" t="s">
        <v>601</v>
      </c>
      <c r="J100" s="332" t="s">
        <v>432</v>
      </c>
      <c r="K100" s="332" t="s">
        <v>602</v>
      </c>
      <c r="L100" s="70">
        <v>2024</v>
      </c>
      <c r="M100" s="105">
        <f t="shared" si="51"/>
        <v>22850</v>
      </c>
      <c r="N100" s="105">
        <v>22335.200000000001</v>
      </c>
      <c r="O100" s="105">
        <v>514.79999999999995</v>
      </c>
      <c r="P100" s="105"/>
      <c r="Q100" s="105"/>
      <c r="R100" s="105"/>
      <c r="S100" s="105">
        <f t="shared" si="52"/>
        <v>22850</v>
      </c>
      <c r="T100" s="105">
        <f t="shared" si="53"/>
        <v>22335.200000000001</v>
      </c>
      <c r="U100" s="105">
        <f t="shared" si="53"/>
        <v>514.79999999999995</v>
      </c>
      <c r="V100" s="105"/>
      <c r="W100" s="105"/>
      <c r="X100" s="105"/>
      <c r="Y100" s="105"/>
      <c r="Z100" s="105"/>
      <c r="AA100" s="105"/>
      <c r="AB100" s="105"/>
      <c r="AC100" s="105"/>
      <c r="AD100" s="105"/>
      <c r="AE100" s="105"/>
      <c r="AF100" s="105"/>
      <c r="AG100" s="105"/>
      <c r="AH100" s="339"/>
    </row>
    <row r="101" spans="1:34" s="65" customFormat="1" ht="20.25">
      <c r="A101" s="71">
        <v>47</v>
      </c>
      <c r="B101" s="104" t="s">
        <v>26</v>
      </c>
      <c r="C101" s="70"/>
      <c r="D101" s="70"/>
      <c r="E101" s="70"/>
      <c r="F101" s="70"/>
      <c r="G101" s="70"/>
      <c r="H101" s="70"/>
      <c r="I101" s="333" t="s">
        <v>434</v>
      </c>
      <c r="J101" s="333" t="s">
        <v>434</v>
      </c>
      <c r="K101" s="333" t="s">
        <v>434</v>
      </c>
      <c r="L101" s="70">
        <v>2024</v>
      </c>
      <c r="M101" s="105">
        <f t="shared" si="51"/>
        <v>22850</v>
      </c>
      <c r="N101" s="105">
        <v>22335.200000000001</v>
      </c>
      <c r="O101" s="105">
        <v>514.79999999999995</v>
      </c>
      <c r="P101" s="105"/>
      <c r="Q101" s="105"/>
      <c r="R101" s="105"/>
      <c r="S101" s="105">
        <f t="shared" si="52"/>
        <v>22850</v>
      </c>
      <c r="T101" s="105">
        <f t="shared" si="53"/>
        <v>22335.200000000001</v>
      </c>
      <c r="U101" s="105">
        <f t="shared" si="53"/>
        <v>514.79999999999995</v>
      </c>
      <c r="V101" s="105"/>
      <c r="W101" s="105"/>
      <c r="X101" s="105"/>
      <c r="Y101" s="105"/>
      <c r="Z101" s="105"/>
      <c r="AA101" s="105"/>
      <c r="AB101" s="105"/>
      <c r="AC101" s="105"/>
      <c r="AD101" s="105"/>
      <c r="AE101" s="105"/>
      <c r="AF101" s="105"/>
      <c r="AG101" s="105"/>
      <c r="AH101" s="339"/>
    </row>
    <row r="102" spans="1:34" s="66" customFormat="1" ht="20.25">
      <c r="A102" s="71">
        <v>48</v>
      </c>
      <c r="B102" s="102" t="s">
        <v>27</v>
      </c>
      <c r="C102" s="103"/>
      <c r="D102" s="103"/>
      <c r="E102" s="103"/>
      <c r="F102" s="103"/>
      <c r="G102" s="103"/>
      <c r="H102" s="103"/>
      <c r="I102" s="333" t="s">
        <v>434</v>
      </c>
      <c r="J102" s="333" t="s">
        <v>434</v>
      </c>
      <c r="K102" s="333" t="s">
        <v>434</v>
      </c>
      <c r="L102" s="103">
        <v>2024</v>
      </c>
      <c r="M102" s="11">
        <f t="shared" si="51"/>
        <v>22850</v>
      </c>
      <c r="N102" s="105">
        <v>22335.200000000001</v>
      </c>
      <c r="O102" s="105">
        <v>514.79999999999995</v>
      </c>
      <c r="P102" s="105"/>
      <c r="Q102" s="105"/>
      <c r="R102" s="105"/>
      <c r="S102" s="105">
        <f t="shared" si="52"/>
        <v>22850</v>
      </c>
      <c r="T102" s="105">
        <f t="shared" si="53"/>
        <v>22335.200000000001</v>
      </c>
      <c r="U102" s="105">
        <f t="shared" si="53"/>
        <v>514.79999999999995</v>
      </c>
      <c r="V102" s="105"/>
      <c r="W102" s="105"/>
      <c r="X102" s="105"/>
      <c r="Y102" s="105"/>
      <c r="Z102" s="105"/>
      <c r="AA102" s="105"/>
      <c r="AB102" s="105"/>
      <c r="AC102" s="105"/>
      <c r="AD102" s="105"/>
      <c r="AE102" s="105"/>
      <c r="AF102" s="105"/>
      <c r="AG102" s="105"/>
      <c r="AH102" s="339"/>
    </row>
    <row r="103" spans="1:34" s="65" customFormat="1" ht="20.25">
      <c r="A103" s="71">
        <v>49</v>
      </c>
      <c r="B103" s="104" t="s">
        <v>28</v>
      </c>
      <c r="C103" s="70"/>
      <c r="D103" s="70"/>
      <c r="E103" s="70"/>
      <c r="F103" s="70"/>
      <c r="G103" s="70"/>
      <c r="H103" s="70"/>
      <c r="I103" s="333" t="s">
        <v>434</v>
      </c>
      <c r="J103" s="333" t="s">
        <v>434</v>
      </c>
      <c r="K103" s="333" t="s">
        <v>434</v>
      </c>
      <c r="L103" s="70">
        <v>2024</v>
      </c>
      <c r="M103" s="11">
        <f t="shared" si="51"/>
        <v>22850</v>
      </c>
      <c r="N103" s="105">
        <v>22335.200000000001</v>
      </c>
      <c r="O103" s="105">
        <v>514.79999999999995</v>
      </c>
      <c r="P103" s="105"/>
      <c r="Q103" s="105"/>
      <c r="R103" s="105"/>
      <c r="S103" s="105">
        <f t="shared" si="52"/>
        <v>22850</v>
      </c>
      <c r="T103" s="105">
        <f t="shared" si="53"/>
        <v>22335.200000000001</v>
      </c>
      <c r="U103" s="105">
        <f t="shared" si="53"/>
        <v>514.79999999999995</v>
      </c>
      <c r="V103" s="105"/>
      <c r="W103" s="105"/>
      <c r="X103" s="105"/>
      <c r="Y103" s="105"/>
      <c r="Z103" s="105"/>
      <c r="AA103" s="105"/>
      <c r="AB103" s="105"/>
      <c r="AC103" s="105"/>
      <c r="AD103" s="105"/>
      <c r="AE103" s="105"/>
      <c r="AF103" s="105"/>
      <c r="AG103" s="105"/>
      <c r="AH103" s="339"/>
    </row>
    <row r="104" spans="1:34" s="65" customFormat="1" ht="20.25">
      <c r="A104" s="71">
        <v>50</v>
      </c>
      <c r="B104" s="104" t="s">
        <v>29</v>
      </c>
      <c r="C104" s="70"/>
      <c r="D104" s="70"/>
      <c r="E104" s="70"/>
      <c r="F104" s="70"/>
      <c r="G104" s="70"/>
      <c r="H104" s="70"/>
      <c r="I104" s="333" t="s">
        <v>434</v>
      </c>
      <c r="J104" s="333" t="s">
        <v>434</v>
      </c>
      <c r="K104" s="333" t="s">
        <v>434</v>
      </c>
      <c r="L104" s="70">
        <v>2024</v>
      </c>
      <c r="M104" s="11">
        <f t="shared" si="51"/>
        <v>22850</v>
      </c>
      <c r="N104" s="105">
        <v>22335.200000000001</v>
      </c>
      <c r="O104" s="105">
        <v>514.79999999999995</v>
      </c>
      <c r="P104" s="105"/>
      <c r="Q104" s="105"/>
      <c r="R104" s="105"/>
      <c r="S104" s="105">
        <f t="shared" si="52"/>
        <v>22850</v>
      </c>
      <c r="T104" s="105">
        <f t="shared" si="53"/>
        <v>22335.200000000001</v>
      </c>
      <c r="U104" s="105">
        <f t="shared" si="53"/>
        <v>514.79999999999995</v>
      </c>
      <c r="V104" s="105"/>
      <c r="W104" s="105"/>
      <c r="X104" s="105"/>
      <c r="Y104" s="105"/>
      <c r="Z104" s="105"/>
      <c r="AA104" s="105"/>
      <c r="AB104" s="105"/>
      <c r="AC104" s="105"/>
      <c r="AD104" s="105"/>
      <c r="AE104" s="105"/>
      <c r="AF104" s="105"/>
      <c r="AG104" s="105"/>
      <c r="AH104" s="339"/>
    </row>
    <row r="105" spans="1:34" s="65" customFormat="1" ht="31.5">
      <c r="A105" s="71">
        <v>51</v>
      </c>
      <c r="B105" s="104" t="s">
        <v>30</v>
      </c>
      <c r="C105" s="70"/>
      <c r="D105" s="70"/>
      <c r="E105" s="70"/>
      <c r="F105" s="70"/>
      <c r="G105" s="70"/>
      <c r="H105" s="70"/>
      <c r="I105" s="329" t="s">
        <v>597</v>
      </c>
      <c r="J105" s="332" t="s">
        <v>432</v>
      </c>
      <c r="K105" s="332" t="s">
        <v>598</v>
      </c>
      <c r="L105" s="70">
        <v>2024</v>
      </c>
      <c r="M105" s="11">
        <f t="shared" si="51"/>
        <v>22850</v>
      </c>
      <c r="N105" s="105">
        <v>22335.200000000001</v>
      </c>
      <c r="O105" s="105">
        <v>514.79999999999995</v>
      </c>
      <c r="P105" s="105"/>
      <c r="Q105" s="105"/>
      <c r="R105" s="105"/>
      <c r="S105" s="105">
        <f t="shared" si="52"/>
        <v>22850</v>
      </c>
      <c r="T105" s="105">
        <f t="shared" si="53"/>
        <v>22335.200000000001</v>
      </c>
      <c r="U105" s="105">
        <f t="shared" si="53"/>
        <v>514.79999999999995</v>
      </c>
      <c r="V105" s="105"/>
      <c r="W105" s="105"/>
      <c r="X105" s="105"/>
      <c r="Y105" s="105"/>
      <c r="Z105" s="105"/>
      <c r="AA105" s="105"/>
      <c r="AB105" s="105"/>
      <c r="AC105" s="105"/>
      <c r="AD105" s="105"/>
      <c r="AE105" s="105"/>
      <c r="AF105" s="105"/>
      <c r="AG105" s="105"/>
      <c r="AH105" s="339"/>
    </row>
    <row r="106" spans="1:34" s="65" customFormat="1" ht="31.5">
      <c r="A106" s="71">
        <v>52</v>
      </c>
      <c r="B106" s="104" t="s">
        <v>31</v>
      </c>
      <c r="C106" s="70"/>
      <c r="D106" s="70"/>
      <c r="E106" s="70"/>
      <c r="F106" s="70"/>
      <c r="G106" s="70"/>
      <c r="H106" s="70"/>
      <c r="I106" s="329" t="s">
        <v>599</v>
      </c>
      <c r="J106" s="332" t="s">
        <v>432</v>
      </c>
      <c r="K106" s="332" t="s">
        <v>600</v>
      </c>
      <c r="L106" s="70">
        <v>2024</v>
      </c>
      <c r="M106" s="11">
        <f t="shared" si="51"/>
        <v>22850</v>
      </c>
      <c r="N106" s="105">
        <v>22335.200000000001</v>
      </c>
      <c r="O106" s="105">
        <v>514.79999999999995</v>
      </c>
      <c r="P106" s="105"/>
      <c r="Q106" s="105"/>
      <c r="R106" s="105"/>
      <c r="S106" s="105">
        <f t="shared" si="52"/>
        <v>22850</v>
      </c>
      <c r="T106" s="105">
        <f t="shared" si="53"/>
        <v>22335.200000000001</v>
      </c>
      <c r="U106" s="105">
        <f t="shared" si="53"/>
        <v>514.79999999999995</v>
      </c>
      <c r="V106" s="105"/>
      <c r="W106" s="105"/>
      <c r="X106" s="105"/>
      <c r="Y106" s="105"/>
      <c r="Z106" s="105"/>
      <c r="AA106" s="105"/>
      <c r="AB106" s="105"/>
      <c r="AC106" s="105"/>
      <c r="AD106" s="105"/>
      <c r="AE106" s="105"/>
      <c r="AF106" s="105"/>
      <c r="AG106" s="105"/>
      <c r="AH106" s="340"/>
    </row>
    <row r="107" spans="1:34" s="65" customFormat="1" ht="20.25">
      <c r="A107" s="71">
        <v>53</v>
      </c>
      <c r="B107" s="104" t="s">
        <v>145</v>
      </c>
      <c r="C107" s="70"/>
      <c r="D107" s="70"/>
      <c r="E107" s="70"/>
      <c r="F107" s="70"/>
      <c r="G107" s="70"/>
      <c r="H107" s="70"/>
      <c r="I107" s="333" t="s">
        <v>434</v>
      </c>
      <c r="J107" s="333" t="s">
        <v>434</v>
      </c>
      <c r="K107" s="333" t="s">
        <v>434</v>
      </c>
      <c r="L107" s="70">
        <v>2025</v>
      </c>
      <c r="M107" s="105"/>
      <c r="N107" s="105"/>
      <c r="O107" s="105"/>
      <c r="P107" s="105"/>
      <c r="Q107" s="105"/>
      <c r="R107" s="105"/>
      <c r="S107" s="105"/>
      <c r="T107" s="105"/>
      <c r="U107" s="105"/>
      <c r="V107" s="105">
        <f t="shared" ref="V107:V113" si="54">W107+X107</f>
        <v>22850</v>
      </c>
      <c r="W107" s="105">
        <v>22335.1</v>
      </c>
      <c r="X107" s="105">
        <v>514.9</v>
      </c>
      <c r="Y107" s="105"/>
      <c r="Z107" s="105"/>
      <c r="AA107" s="105"/>
      <c r="AB107" s="105">
        <f t="shared" ref="AB107:AB113" si="55">AC107+AD107</f>
        <v>22850</v>
      </c>
      <c r="AC107" s="105">
        <f t="shared" ref="AC107:AD113" si="56">W107+Z107</f>
        <v>22335.1</v>
      </c>
      <c r="AD107" s="105">
        <f t="shared" si="56"/>
        <v>514.9</v>
      </c>
      <c r="AE107" s="105"/>
      <c r="AF107" s="105"/>
      <c r="AG107" s="105"/>
      <c r="AH107" s="338" t="s">
        <v>348</v>
      </c>
    </row>
    <row r="108" spans="1:34" s="65" customFormat="1" ht="20.25">
      <c r="A108" s="71">
        <v>54</v>
      </c>
      <c r="B108" s="104" t="s">
        <v>146</v>
      </c>
      <c r="C108" s="70"/>
      <c r="D108" s="70"/>
      <c r="E108" s="70"/>
      <c r="F108" s="70"/>
      <c r="G108" s="70"/>
      <c r="H108" s="70"/>
      <c r="I108" s="333" t="s">
        <v>434</v>
      </c>
      <c r="J108" s="333" t="s">
        <v>434</v>
      </c>
      <c r="K108" s="333" t="s">
        <v>434</v>
      </c>
      <c r="L108" s="70">
        <v>2025</v>
      </c>
      <c r="M108" s="105"/>
      <c r="N108" s="105"/>
      <c r="O108" s="105"/>
      <c r="P108" s="105"/>
      <c r="Q108" s="105"/>
      <c r="R108" s="105"/>
      <c r="S108" s="105"/>
      <c r="T108" s="105"/>
      <c r="U108" s="105"/>
      <c r="V108" s="105">
        <f t="shared" si="54"/>
        <v>22850</v>
      </c>
      <c r="W108" s="105">
        <v>22335.1</v>
      </c>
      <c r="X108" s="105">
        <v>514.9</v>
      </c>
      <c r="Y108" s="105"/>
      <c r="Z108" s="105"/>
      <c r="AA108" s="105"/>
      <c r="AB108" s="105">
        <f t="shared" si="55"/>
        <v>22850</v>
      </c>
      <c r="AC108" s="105">
        <f t="shared" si="56"/>
        <v>22335.1</v>
      </c>
      <c r="AD108" s="105">
        <f t="shared" si="56"/>
        <v>514.9</v>
      </c>
      <c r="AE108" s="105"/>
      <c r="AF108" s="105"/>
      <c r="AG108" s="105"/>
      <c r="AH108" s="339"/>
    </row>
    <row r="109" spans="1:34" s="65" customFormat="1" ht="20.25">
      <c r="A109" s="71">
        <v>55</v>
      </c>
      <c r="B109" s="104" t="s">
        <v>147</v>
      </c>
      <c r="C109" s="70"/>
      <c r="D109" s="70"/>
      <c r="E109" s="70"/>
      <c r="F109" s="70"/>
      <c r="G109" s="70"/>
      <c r="H109" s="70"/>
      <c r="I109" s="333" t="s">
        <v>434</v>
      </c>
      <c r="J109" s="333" t="s">
        <v>434</v>
      </c>
      <c r="K109" s="333" t="s">
        <v>434</v>
      </c>
      <c r="L109" s="70">
        <v>2025</v>
      </c>
      <c r="M109" s="105"/>
      <c r="N109" s="105"/>
      <c r="O109" s="105"/>
      <c r="P109" s="105"/>
      <c r="Q109" s="105"/>
      <c r="R109" s="105"/>
      <c r="S109" s="105"/>
      <c r="T109" s="105"/>
      <c r="U109" s="105"/>
      <c r="V109" s="105">
        <f t="shared" si="54"/>
        <v>22850</v>
      </c>
      <c r="W109" s="105">
        <v>22335.1</v>
      </c>
      <c r="X109" s="105">
        <v>514.9</v>
      </c>
      <c r="Y109" s="105"/>
      <c r="Z109" s="105"/>
      <c r="AA109" s="105"/>
      <c r="AB109" s="105">
        <f t="shared" si="55"/>
        <v>22850</v>
      </c>
      <c r="AC109" s="105">
        <f t="shared" si="56"/>
        <v>22335.1</v>
      </c>
      <c r="AD109" s="105">
        <f t="shared" si="56"/>
        <v>514.9</v>
      </c>
      <c r="AE109" s="105"/>
      <c r="AF109" s="105"/>
      <c r="AG109" s="105"/>
      <c r="AH109" s="339"/>
    </row>
    <row r="110" spans="1:34" s="68" customFormat="1" ht="20.25">
      <c r="A110" s="71">
        <v>56</v>
      </c>
      <c r="B110" s="59" t="s">
        <v>168</v>
      </c>
      <c r="C110" s="115"/>
      <c r="D110" s="115"/>
      <c r="E110" s="115"/>
      <c r="F110" s="115"/>
      <c r="G110" s="115"/>
      <c r="H110" s="115"/>
      <c r="I110" s="333" t="s">
        <v>434</v>
      </c>
      <c r="J110" s="333" t="s">
        <v>434</v>
      </c>
      <c r="K110" s="333" t="s">
        <v>434</v>
      </c>
      <c r="L110" s="71">
        <v>2025</v>
      </c>
      <c r="M110" s="11"/>
      <c r="N110" s="105"/>
      <c r="O110" s="105"/>
      <c r="P110" s="105"/>
      <c r="Q110" s="105"/>
      <c r="R110" s="105"/>
      <c r="S110" s="105"/>
      <c r="T110" s="105"/>
      <c r="U110" s="105"/>
      <c r="V110" s="105">
        <f t="shared" si="54"/>
        <v>22850</v>
      </c>
      <c r="W110" s="105">
        <v>22335.1</v>
      </c>
      <c r="X110" s="105">
        <v>514.9</v>
      </c>
      <c r="Y110" s="105"/>
      <c r="Z110" s="105"/>
      <c r="AA110" s="105"/>
      <c r="AB110" s="105">
        <f t="shared" si="55"/>
        <v>22850</v>
      </c>
      <c r="AC110" s="105">
        <f t="shared" si="56"/>
        <v>22335.1</v>
      </c>
      <c r="AD110" s="105">
        <f t="shared" si="56"/>
        <v>514.9</v>
      </c>
      <c r="AE110" s="105"/>
      <c r="AF110" s="105"/>
      <c r="AG110" s="105"/>
      <c r="AH110" s="339"/>
    </row>
    <row r="111" spans="1:34" s="68" customFormat="1" ht="20.25">
      <c r="A111" s="71">
        <v>57</v>
      </c>
      <c r="B111" s="96" t="s">
        <v>148</v>
      </c>
      <c r="C111" s="224"/>
      <c r="D111" s="101"/>
      <c r="E111" s="101"/>
      <c r="F111" s="101"/>
      <c r="G111" s="101"/>
      <c r="H111" s="101"/>
      <c r="I111" s="333" t="s">
        <v>434</v>
      </c>
      <c r="J111" s="333" t="s">
        <v>434</v>
      </c>
      <c r="K111" s="333" t="s">
        <v>434</v>
      </c>
      <c r="L111" s="98">
        <v>2025</v>
      </c>
      <c r="M111" s="105"/>
      <c r="N111" s="105"/>
      <c r="O111" s="105"/>
      <c r="P111" s="105"/>
      <c r="Q111" s="105"/>
      <c r="R111" s="105"/>
      <c r="S111" s="105"/>
      <c r="T111" s="105"/>
      <c r="U111" s="105"/>
      <c r="V111" s="105">
        <f t="shared" si="54"/>
        <v>22850</v>
      </c>
      <c r="W111" s="105">
        <v>22335.1</v>
      </c>
      <c r="X111" s="105">
        <v>514.9</v>
      </c>
      <c r="Y111" s="105"/>
      <c r="Z111" s="105"/>
      <c r="AA111" s="105"/>
      <c r="AB111" s="105">
        <f t="shared" si="55"/>
        <v>22850</v>
      </c>
      <c r="AC111" s="105">
        <f t="shared" si="56"/>
        <v>22335.1</v>
      </c>
      <c r="AD111" s="105">
        <f t="shared" si="56"/>
        <v>514.9</v>
      </c>
      <c r="AE111" s="105"/>
      <c r="AF111" s="105"/>
      <c r="AG111" s="105"/>
      <c r="AH111" s="339"/>
    </row>
    <row r="112" spans="1:34" s="68" customFormat="1" ht="20.25">
      <c r="A112" s="71">
        <v>58</v>
      </c>
      <c r="B112" s="59" t="s">
        <v>149</v>
      </c>
      <c r="C112" s="115"/>
      <c r="D112" s="115"/>
      <c r="E112" s="115"/>
      <c r="F112" s="115"/>
      <c r="G112" s="115"/>
      <c r="H112" s="115"/>
      <c r="I112" s="333" t="s">
        <v>434</v>
      </c>
      <c r="J112" s="333" t="s">
        <v>434</v>
      </c>
      <c r="K112" s="333" t="s">
        <v>434</v>
      </c>
      <c r="L112" s="71">
        <v>2025</v>
      </c>
      <c r="M112" s="11"/>
      <c r="N112" s="105"/>
      <c r="O112" s="105"/>
      <c r="P112" s="105"/>
      <c r="Q112" s="105"/>
      <c r="R112" s="105"/>
      <c r="S112" s="105"/>
      <c r="T112" s="105"/>
      <c r="U112" s="105"/>
      <c r="V112" s="105">
        <f t="shared" si="54"/>
        <v>22850</v>
      </c>
      <c r="W112" s="105">
        <v>22335.1</v>
      </c>
      <c r="X112" s="105">
        <v>514.9</v>
      </c>
      <c r="Y112" s="105"/>
      <c r="Z112" s="105"/>
      <c r="AA112" s="105"/>
      <c r="AB112" s="105">
        <f t="shared" si="55"/>
        <v>22850</v>
      </c>
      <c r="AC112" s="105">
        <f t="shared" si="56"/>
        <v>22335.1</v>
      </c>
      <c r="AD112" s="105">
        <f t="shared" si="56"/>
        <v>514.9</v>
      </c>
      <c r="AE112" s="105"/>
      <c r="AF112" s="105"/>
      <c r="AG112" s="105"/>
      <c r="AH112" s="339"/>
    </row>
    <row r="113" spans="1:34" s="68" customFormat="1" ht="20.25">
      <c r="A113" s="71">
        <v>59</v>
      </c>
      <c r="B113" s="96" t="s">
        <v>150</v>
      </c>
      <c r="C113" s="224"/>
      <c r="D113" s="101"/>
      <c r="E113" s="101"/>
      <c r="F113" s="101"/>
      <c r="G113" s="101"/>
      <c r="H113" s="101"/>
      <c r="I113" s="333" t="s">
        <v>434</v>
      </c>
      <c r="J113" s="333" t="s">
        <v>434</v>
      </c>
      <c r="K113" s="333" t="s">
        <v>434</v>
      </c>
      <c r="L113" s="98">
        <v>2025</v>
      </c>
      <c r="M113" s="105"/>
      <c r="N113" s="105"/>
      <c r="O113" s="105"/>
      <c r="P113" s="105"/>
      <c r="Q113" s="105"/>
      <c r="R113" s="105"/>
      <c r="S113" s="105"/>
      <c r="T113" s="105"/>
      <c r="U113" s="105"/>
      <c r="V113" s="105">
        <f t="shared" si="54"/>
        <v>22850</v>
      </c>
      <c r="W113" s="105">
        <v>22335.1</v>
      </c>
      <c r="X113" s="105">
        <v>514.9</v>
      </c>
      <c r="Y113" s="105"/>
      <c r="Z113" s="105"/>
      <c r="AA113" s="105"/>
      <c r="AB113" s="105">
        <f t="shared" si="55"/>
        <v>22850</v>
      </c>
      <c r="AC113" s="105">
        <f t="shared" si="56"/>
        <v>22335.1</v>
      </c>
      <c r="AD113" s="105">
        <f t="shared" si="56"/>
        <v>514.9</v>
      </c>
      <c r="AE113" s="105"/>
      <c r="AF113" s="105"/>
      <c r="AG113" s="105"/>
      <c r="AH113" s="340"/>
    </row>
    <row r="114" spans="1:34" s="68" customFormat="1" ht="49.5">
      <c r="A114" s="108"/>
      <c r="B114" s="58" t="s">
        <v>11</v>
      </c>
      <c r="C114" s="121"/>
      <c r="D114" s="121"/>
      <c r="E114" s="121"/>
      <c r="F114" s="121"/>
      <c r="G114" s="121"/>
      <c r="H114" s="121"/>
      <c r="I114" s="298"/>
      <c r="J114" s="298"/>
      <c r="K114" s="298"/>
      <c r="L114" s="115"/>
      <c r="M114" s="77"/>
      <c r="N114" s="77"/>
      <c r="O114" s="77"/>
      <c r="P114" s="77"/>
      <c r="Q114" s="77"/>
      <c r="R114" s="77"/>
      <c r="S114" s="9"/>
      <c r="T114" s="9"/>
      <c r="U114" s="9"/>
      <c r="V114" s="9"/>
      <c r="W114" s="9"/>
      <c r="X114" s="9"/>
      <c r="Y114" s="9"/>
      <c r="Z114" s="9"/>
      <c r="AA114" s="9"/>
      <c r="AB114" s="9"/>
      <c r="AC114" s="9"/>
      <c r="AD114" s="9"/>
      <c r="AE114" s="9"/>
      <c r="AF114" s="9"/>
      <c r="AG114" s="9"/>
      <c r="AH114" s="9"/>
    </row>
    <row r="115" spans="1:34" s="65" customFormat="1" ht="20.25">
      <c r="A115" s="71"/>
      <c r="B115" s="40" t="s">
        <v>34</v>
      </c>
      <c r="C115" s="121"/>
      <c r="D115" s="121"/>
      <c r="E115" s="121"/>
      <c r="F115" s="121"/>
      <c r="G115" s="121"/>
      <c r="H115" s="121"/>
      <c r="I115" s="298"/>
      <c r="J115" s="298"/>
      <c r="K115" s="298"/>
      <c r="L115" s="58"/>
      <c r="M115" s="8"/>
      <c r="N115" s="8"/>
      <c r="O115" s="8"/>
      <c r="P115" s="79"/>
      <c r="Q115" s="79"/>
      <c r="R115" s="79"/>
      <c r="S115" s="9"/>
      <c r="T115" s="9"/>
      <c r="U115" s="9"/>
      <c r="V115" s="9"/>
      <c r="W115" s="9"/>
      <c r="X115" s="9"/>
      <c r="Y115" s="9"/>
      <c r="Z115" s="9"/>
      <c r="AA115" s="9"/>
      <c r="AB115" s="9"/>
      <c r="AC115" s="9"/>
      <c r="AD115" s="9"/>
      <c r="AE115" s="9"/>
      <c r="AF115" s="9"/>
      <c r="AG115" s="9"/>
      <c r="AH115" s="9"/>
    </row>
    <row r="116" spans="1:34" s="231" customFormat="1" ht="115.5">
      <c r="A116" s="123">
        <v>60</v>
      </c>
      <c r="B116" s="190" t="s">
        <v>229</v>
      </c>
      <c r="C116" s="123"/>
      <c r="D116" s="123" t="s">
        <v>90</v>
      </c>
      <c r="E116" s="123" t="s">
        <v>103</v>
      </c>
      <c r="F116" s="123" t="s">
        <v>100</v>
      </c>
      <c r="G116" s="123" t="s">
        <v>397</v>
      </c>
      <c r="H116" s="123">
        <v>414</v>
      </c>
      <c r="I116" s="299" t="s">
        <v>434</v>
      </c>
      <c r="J116" s="299" t="s">
        <v>434</v>
      </c>
      <c r="K116" s="299" t="s">
        <v>434</v>
      </c>
      <c r="L116" s="123" t="s">
        <v>207</v>
      </c>
      <c r="M116" s="156"/>
      <c r="N116" s="156"/>
      <c r="O116" s="156"/>
      <c r="P116" s="11">
        <f>Q116+R116</f>
        <v>13180</v>
      </c>
      <c r="Q116" s="11">
        <v>0</v>
      </c>
      <c r="R116" s="11">
        <v>13180</v>
      </c>
      <c r="S116" s="156">
        <f>T116+U116</f>
        <v>13180</v>
      </c>
      <c r="T116" s="156">
        <f>N116+Q116</f>
        <v>0</v>
      </c>
      <c r="U116" s="156">
        <f>O116+R116</f>
        <v>13180</v>
      </c>
      <c r="V116" s="156"/>
      <c r="W116" s="156"/>
      <c r="X116" s="156"/>
      <c r="Y116" s="156">
        <f>Z116+AA116</f>
        <v>14950</v>
      </c>
      <c r="Z116" s="11">
        <v>0</v>
      </c>
      <c r="AA116" s="11">
        <v>14950</v>
      </c>
      <c r="AB116" s="156">
        <f>AC116+AD116</f>
        <v>14950</v>
      </c>
      <c r="AC116" s="156">
        <f>W116+Z116</f>
        <v>0</v>
      </c>
      <c r="AD116" s="156">
        <f>X116+AA116</f>
        <v>14950</v>
      </c>
      <c r="AE116" s="11">
        <v>19200</v>
      </c>
      <c r="AF116" s="11">
        <v>0</v>
      </c>
      <c r="AG116" s="11">
        <v>19200</v>
      </c>
      <c r="AH116" s="92" t="s">
        <v>347</v>
      </c>
    </row>
    <row r="117" spans="1:34" s="38" customFormat="1" ht="20.25">
      <c r="A117" s="93"/>
      <c r="B117" s="57" t="s">
        <v>7</v>
      </c>
      <c r="C117" s="57"/>
      <c r="D117" s="57"/>
      <c r="E117" s="57"/>
      <c r="F117" s="57"/>
      <c r="G117" s="57"/>
      <c r="H117" s="57"/>
      <c r="I117" s="285"/>
      <c r="J117" s="285"/>
      <c r="K117" s="285"/>
      <c r="L117" s="57"/>
      <c r="M117" s="64">
        <f>M122+M123+M124+M125+M126</f>
        <v>673878.39999999991</v>
      </c>
      <c r="N117" s="64">
        <f t="shared" ref="N117:U117" si="57">N122+N123+N124+N125+N126</f>
        <v>446633.2</v>
      </c>
      <c r="O117" s="64">
        <f t="shared" si="57"/>
        <v>227245.2</v>
      </c>
      <c r="P117" s="64">
        <f>P122+P123+P124+P125+P126</f>
        <v>562785.5</v>
      </c>
      <c r="Q117" s="64">
        <f t="shared" si="57"/>
        <v>162143</v>
      </c>
      <c r="R117" s="64">
        <f t="shared" si="57"/>
        <v>400642.5</v>
      </c>
      <c r="S117" s="64">
        <f t="shared" si="57"/>
        <v>1236663.8999999999</v>
      </c>
      <c r="T117" s="64">
        <f t="shared" si="57"/>
        <v>608776.19999999995</v>
      </c>
      <c r="U117" s="64">
        <f t="shared" si="57"/>
        <v>627887.70000000007</v>
      </c>
      <c r="V117" s="64">
        <f t="shared" ref="V117:AG117" si="58">V122+V123+V124+V125</f>
        <v>0</v>
      </c>
      <c r="W117" s="64">
        <f t="shared" si="58"/>
        <v>0</v>
      </c>
      <c r="X117" s="64">
        <f t="shared" si="58"/>
        <v>0</v>
      </c>
      <c r="Y117" s="64">
        <f t="shared" si="58"/>
        <v>774496.5</v>
      </c>
      <c r="Z117" s="64">
        <f t="shared" si="58"/>
        <v>304614</v>
      </c>
      <c r="AA117" s="64">
        <f t="shared" si="58"/>
        <v>469882.5</v>
      </c>
      <c r="AB117" s="64">
        <f t="shared" si="58"/>
        <v>774496.5</v>
      </c>
      <c r="AC117" s="64">
        <f t="shared" si="58"/>
        <v>304614</v>
      </c>
      <c r="AD117" s="64">
        <f t="shared" si="58"/>
        <v>469882.5</v>
      </c>
      <c r="AE117" s="64">
        <f t="shared" si="58"/>
        <v>774496.5</v>
      </c>
      <c r="AF117" s="64">
        <f t="shared" si="58"/>
        <v>304614</v>
      </c>
      <c r="AG117" s="64">
        <f t="shared" si="58"/>
        <v>469882.5</v>
      </c>
      <c r="AH117" s="57"/>
    </row>
    <row r="118" spans="1:34" s="7" customFormat="1" ht="51.75">
      <c r="A118" s="137"/>
      <c r="B118" s="40" t="s">
        <v>59</v>
      </c>
      <c r="C118" s="40"/>
      <c r="D118" s="40"/>
      <c r="E118" s="40"/>
      <c r="F118" s="40"/>
      <c r="G118" s="40"/>
      <c r="H118" s="40"/>
      <c r="I118" s="286"/>
      <c r="J118" s="286"/>
      <c r="K118" s="286"/>
      <c r="L118" s="58"/>
      <c r="M118" s="8"/>
      <c r="N118" s="8"/>
      <c r="O118" s="8"/>
      <c r="P118" s="8"/>
      <c r="Q118" s="8"/>
      <c r="R118" s="8"/>
      <c r="S118" s="17"/>
      <c r="T118" s="17"/>
      <c r="U118" s="17"/>
      <c r="V118" s="17"/>
      <c r="W118" s="17"/>
      <c r="X118" s="17"/>
      <c r="Y118" s="17"/>
      <c r="Z118" s="17"/>
      <c r="AA118" s="17"/>
      <c r="AB118" s="17"/>
      <c r="AC118" s="17"/>
      <c r="AD118" s="17"/>
      <c r="AE118" s="17"/>
      <c r="AF118" s="17"/>
      <c r="AG118" s="17"/>
      <c r="AH118" s="40"/>
    </row>
    <row r="119" spans="1:34" s="7" customFormat="1" ht="34.5">
      <c r="A119" s="137"/>
      <c r="B119" s="40" t="s">
        <v>60</v>
      </c>
      <c r="C119" s="40"/>
      <c r="D119" s="40"/>
      <c r="E119" s="40"/>
      <c r="F119" s="40"/>
      <c r="G119" s="40"/>
      <c r="H119" s="40"/>
      <c r="I119" s="286"/>
      <c r="J119" s="286"/>
      <c r="K119" s="286"/>
      <c r="L119" s="58"/>
      <c r="M119" s="8"/>
      <c r="N119" s="8"/>
      <c r="O119" s="8"/>
      <c r="P119" s="8"/>
      <c r="Q119" s="8"/>
      <c r="R119" s="8"/>
      <c r="S119" s="17"/>
      <c r="T119" s="17"/>
      <c r="U119" s="17"/>
      <c r="V119" s="17"/>
      <c r="W119" s="17"/>
      <c r="X119" s="17"/>
      <c r="Y119" s="17"/>
      <c r="Z119" s="17"/>
      <c r="AA119" s="17"/>
      <c r="AB119" s="17"/>
      <c r="AC119" s="17"/>
      <c r="AD119" s="17"/>
      <c r="AE119" s="17"/>
      <c r="AF119" s="17"/>
      <c r="AG119" s="17"/>
      <c r="AH119" s="40"/>
    </row>
    <row r="120" spans="1:34" s="7" customFormat="1" ht="49.5">
      <c r="A120" s="137"/>
      <c r="B120" s="58" t="s">
        <v>11</v>
      </c>
      <c r="C120" s="58"/>
      <c r="D120" s="58"/>
      <c r="E120" s="58"/>
      <c r="F120" s="58"/>
      <c r="G120" s="58"/>
      <c r="H120" s="58"/>
      <c r="I120" s="287"/>
      <c r="J120" s="287"/>
      <c r="K120" s="287"/>
      <c r="L120" s="58"/>
      <c r="M120" s="17"/>
      <c r="N120" s="17"/>
      <c r="O120" s="17"/>
      <c r="P120" s="17"/>
      <c r="Q120" s="17"/>
      <c r="R120" s="17"/>
      <c r="S120" s="17"/>
      <c r="T120" s="17"/>
      <c r="U120" s="17"/>
      <c r="V120" s="17"/>
      <c r="W120" s="17"/>
      <c r="X120" s="17"/>
      <c r="Y120" s="17"/>
      <c r="Z120" s="17"/>
      <c r="AA120" s="17"/>
      <c r="AB120" s="17"/>
      <c r="AC120" s="17"/>
      <c r="AD120" s="17"/>
      <c r="AE120" s="17"/>
      <c r="AF120" s="17"/>
      <c r="AG120" s="17"/>
      <c r="AH120" s="58"/>
    </row>
    <row r="121" spans="1:34" s="7" customFormat="1" ht="20.25">
      <c r="A121" s="137"/>
      <c r="B121" s="40" t="s">
        <v>34</v>
      </c>
      <c r="C121" s="58"/>
      <c r="D121" s="58"/>
      <c r="E121" s="58"/>
      <c r="F121" s="58"/>
      <c r="G121" s="58"/>
      <c r="H121" s="58"/>
      <c r="I121" s="287"/>
      <c r="J121" s="287"/>
      <c r="K121" s="287"/>
      <c r="L121" s="58"/>
      <c r="M121" s="8"/>
      <c r="N121" s="8"/>
      <c r="O121" s="8"/>
      <c r="P121" s="8"/>
      <c r="Q121" s="8"/>
      <c r="R121" s="8"/>
      <c r="S121" s="17"/>
      <c r="T121" s="17"/>
      <c r="U121" s="17"/>
      <c r="V121" s="17"/>
      <c r="W121" s="17"/>
      <c r="X121" s="17"/>
      <c r="Y121" s="17"/>
      <c r="Z121" s="17"/>
      <c r="AA121" s="17"/>
      <c r="AB121" s="17"/>
      <c r="AC121" s="17"/>
      <c r="AD121" s="17"/>
      <c r="AE121" s="17"/>
      <c r="AF121" s="17"/>
      <c r="AG121" s="17"/>
      <c r="AH121" s="40"/>
    </row>
    <row r="122" spans="1:34" s="185" customFormat="1" ht="48" customHeight="1">
      <c r="A122" s="72">
        <v>61</v>
      </c>
      <c r="B122" s="86" t="s">
        <v>227</v>
      </c>
      <c r="C122" s="72"/>
      <c r="D122" s="72" t="s">
        <v>90</v>
      </c>
      <c r="E122" s="72" t="s">
        <v>56</v>
      </c>
      <c r="F122" s="72" t="s">
        <v>92</v>
      </c>
      <c r="G122" s="72" t="s">
        <v>398</v>
      </c>
      <c r="H122" s="72">
        <v>414</v>
      </c>
      <c r="I122" s="321" t="s">
        <v>593</v>
      </c>
      <c r="J122" s="321" t="s">
        <v>432</v>
      </c>
      <c r="K122" s="321" t="s">
        <v>594</v>
      </c>
      <c r="L122" s="72" t="s">
        <v>207</v>
      </c>
      <c r="M122" s="74"/>
      <c r="N122" s="74"/>
      <c r="O122" s="74"/>
      <c r="P122" s="11">
        <f>Q122+R122</f>
        <v>443691.2</v>
      </c>
      <c r="Q122" s="11">
        <v>243691.2</v>
      </c>
      <c r="R122" s="11">
        <v>200000</v>
      </c>
      <c r="S122" s="156">
        <f>T122+U122</f>
        <v>443691.2</v>
      </c>
      <c r="T122" s="156">
        <f t="shared" ref="T122:U124" si="59">N122+Q122</f>
        <v>243691.2</v>
      </c>
      <c r="U122" s="156">
        <f t="shared" si="59"/>
        <v>200000</v>
      </c>
      <c r="V122" s="156"/>
      <c r="W122" s="156"/>
      <c r="X122" s="156"/>
      <c r="Y122" s="11">
        <f>Z122+AA122</f>
        <v>774496.5</v>
      </c>
      <c r="Z122" s="11">
        <v>304614</v>
      </c>
      <c r="AA122" s="11">
        <v>469882.5</v>
      </c>
      <c r="AB122" s="156">
        <f>AC122+AD122</f>
        <v>774496.5</v>
      </c>
      <c r="AC122" s="156">
        <f t="shared" ref="AC122:AD122" si="60">W122+Z122</f>
        <v>304614</v>
      </c>
      <c r="AD122" s="156">
        <f t="shared" si="60"/>
        <v>469882.5</v>
      </c>
      <c r="AE122" s="11">
        <f>AF122+AG122</f>
        <v>774496.5</v>
      </c>
      <c r="AF122" s="11">
        <v>304614</v>
      </c>
      <c r="AG122" s="11">
        <v>469882.5</v>
      </c>
      <c r="AH122" s="186" t="s">
        <v>311</v>
      </c>
    </row>
    <row r="123" spans="1:34" s="13" customFormat="1" ht="66">
      <c r="A123" s="137">
        <v>62</v>
      </c>
      <c r="B123" s="138" t="s">
        <v>19</v>
      </c>
      <c r="C123" s="71" t="s">
        <v>151</v>
      </c>
      <c r="D123" s="71" t="s">
        <v>90</v>
      </c>
      <c r="E123" s="71" t="s">
        <v>56</v>
      </c>
      <c r="F123" s="71" t="s">
        <v>92</v>
      </c>
      <c r="G123" s="71" t="s">
        <v>105</v>
      </c>
      <c r="H123" s="71" t="s">
        <v>97</v>
      </c>
      <c r="I123" s="322" t="s">
        <v>595</v>
      </c>
      <c r="J123" s="322" t="s">
        <v>434</v>
      </c>
      <c r="K123" s="322" t="s">
        <v>596</v>
      </c>
      <c r="L123" s="71" t="s">
        <v>243</v>
      </c>
      <c r="M123" s="11">
        <f>N123+O123</f>
        <v>215380.09999999998</v>
      </c>
      <c r="N123" s="11">
        <v>81548.2</v>
      </c>
      <c r="O123" s="11">
        <v>133831.9</v>
      </c>
      <c r="P123" s="156">
        <v>-41726.768550000001</v>
      </c>
      <c r="Q123" s="156">
        <v>-81548.2</v>
      </c>
      <c r="R123" s="156">
        <f>-41726.76855+81548.2</f>
        <v>39821.431449999996</v>
      </c>
      <c r="S123" s="11">
        <f>T123+U123</f>
        <v>173653.33145</v>
      </c>
      <c r="T123" s="11">
        <f t="shared" si="59"/>
        <v>0</v>
      </c>
      <c r="U123" s="11">
        <f t="shared" si="59"/>
        <v>173653.33145</v>
      </c>
      <c r="V123" s="11"/>
      <c r="W123" s="11"/>
      <c r="X123" s="11"/>
      <c r="Y123" s="18"/>
      <c r="Z123" s="18"/>
      <c r="AA123" s="18"/>
      <c r="AB123" s="11"/>
      <c r="AC123" s="11"/>
      <c r="AD123" s="11"/>
      <c r="AE123" s="11"/>
      <c r="AF123" s="11"/>
      <c r="AG123" s="11"/>
      <c r="AH123" s="138" t="s">
        <v>312</v>
      </c>
    </row>
    <row r="124" spans="1:34" s="7" customFormat="1" ht="66">
      <c r="A124" s="137">
        <v>63</v>
      </c>
      <c r="B124" s="59" t="s">
        <v>169</v>
      </c>
      <c r="C124" s="15"/>
      <c r="D124" s="15" t="s">
        <v>90</v>
      </c>
      <c r="E124" s="15" t="s">
        <v>56</v>
      </c>
      <c r="F124" s="15" t="s">
        <v>92</v>
      </c>
      <c r="G124" s="15" t="s">
        <v>398</v>
      </c>
      <c r="H124" s="15" t="s">
        <v>97</v>
      </c>
      <c r="I124" s="319" t="s">
        <v>591</v>
      </c>
      <c r="J124" s="319" t="s">
        <v>432</v>
      </c>
      <c r="K124" s="319" t="s">
        <v>592</v>
      </c>
      <c r="L124" s="15" t="s">
        <v>132</v>
      </c>
      <c r="M124" s="9">
        <f>N124+O124</f>
        <v>458498.3</v>
      </c>
      <c r="N124" s="9">
        <v>365085</v>
      </c>
      <c r="O124" s="9">
        <v>93413.3</v>
      </c>
      <c r="P124" s="252">
        <v>7160.6</v>
      </c>
      <c r="Q124" s="252">
        <v>0</v>
      </c>
      <c r="R124" s="252">
        <v>7160.6</v>
      </c>
      <c r="S124" s="9">
        <f>T124+U124</f>
        <v>465658.9</v>
      </c>
      <c r="T124" s="9">
        <f t="shared" si="59"/>
        <v>365085</v>
      </c>
      <c r="U124" s="9">
        <f t="shared" si="59"/>
        <v>100573.90000000001</v>
      </c>
      <c r="V124" s="9"/>
      <c r="W124" s="9"/>
      <c r="X124" s="9"/>
      <c r="Y124" s="9"/>
      <c r="Z124" s="9"/>
      <c r="AA124" s="9"/>
      <c r="AB124" s="9"/>
      <c r="AC124" s="9"/>
      <c r="AD124" s="9"/>
      <c r="AE124" s="9"/>
      <c r="AF124" s="9"/>
      <c r="AG124" s="9"/>
      <c r="AH124" s="138" t="s">
        <v>313</v>
      </c>
    </row>
    <row r="125" spans="1:34" s="7" customFormat="1" ht="33">
      <c r="A125" s="137">
        <v>64</v>
      </c>
      <c r="B125" s="59" t="s">
        <v>361</v>
      </c>
      <c r="C125" s="15"/>
      <c r="D125" s="15" t="s">
        <v>90</v>
      </c>
      <c r="E125" s="15" t="s">
        <v>56</v>
      </c>
      <c r="F125" s="15" t="s">
        <v>92</v>
      </c>
      <c r="G125" s="15" t="s">
        <v>399</v>
      </c>
      <c r="H125" s="15">
        <v>414</v>
      </c>
      <c r="I125" s="288" t="s">
        <v>434</v>
      </c>
      <c r="J125" s="288" t="s">
        <v>434</v>
      </c>
      <c r="K125" s="288" t="s">
        <v>434</v>
      </c>
      <c r="L125" s="15" t="s">
        <v>132</v>
      </c>
      <c r="M125" s="9"/>
      <c r="N125" s="9"/>
      <c r="O125" s="9"/>
      <c r="P125" s="11">
        <f>Q125+R125</f>
        <v>111933.7</v>
      </c>
      <c r="Q125" s="11">
        <v>0</v>
      </c>
      <c r="R125" s="11">
        <v>111933.7</v>
      </c>
      <c r="S125" s="9">
        <f>T125+U125</f>
        <v>111933.7</v>
      </c>
      <c r="T125" s="9">
        <f>N125+Q125</f>
        <v>0</v>
      </c>
      <c r="U125" s="9">
        <f>O125+R125</f>
        <v>111933.7</v>
      </c>
      <c r="V125" s="9"/>
      <c r="W125" s="9"/>
      <c r="X125" s="9"/>
      <c r="Y125" s="9"/>
      <c r="Z125" s="9"/>
      <c r="AA125" s="9"/>
      <c r="AB125" s="9"/>
      <c r="AC125" s="9"/>
      <c r="AD125" s="9"/>
      <c r="AE125" s="9"/>
      <c r="AF125" s="9"/>
      <c r="AG125" s="9"/>
      <c r="AH125" s="138"/>
    </row>
    <row r="126" spans="1:34" s="7" customFormat="1" ht="47.25">
      <c r="A126" s="251">
        <v>65</v>
      </c>
      <c r="B126" s="257" t="s">
        <v>370</v>
      </c>
      <c r="C126" s="261"/>
      <c r="D126" s="262" t="s">
        <v>90</v>
      </c>
      <c r="E126" s="262" t="s">
        <v>56</v>
      </c>
      <c r="F126" s="262" t="s">
        <v>92</v>
      </c>
      <c r="G126" s="263" t="s">
        <v>399</v>
      </c>
      <c r="H126" s="262" t="s">
        <v>97</v>
      </c>
      <c r="I126" s="301" t="s">
        <v>590</v>
      </c>
      <c r="J126" s="301" t="s">
        <v>432</v>
      </c>
      <c r="K126" s="301" t="s">
        <v>589</v>
      </c>
      <c r="L126" s="254" t="s">
        <v>243</v>
      </c>
      <c r="M126" s="252"/>
      <c r="N126" s="252"/>
      <c r="O126" s="252"/>
      <c r="P126" s="255">
        <v>41726.768550000001</v>
      </c>
      <c r="Q126" s="255">
        <v>0</v>
      </c>
      <c r="R126" s="255">
        <v>41726.768550000001</v>
      </c>
      <c r="S126" s="252">
        <f>P126</f>
        <v>41726.768550000001</v>
      </c>
      <c r="T126" s="252">
        <f t="shared" ref="T126:U126" si="61">Q126</f>
        <v>0</v>
      </c>
      <c r="U126" s="252">
        <f t="shared" si="61"/>
        <v>41726.768550000001</v>
      </c>
      <c r="V126" s="252"/>
      <c r="W126" s="252"/>
      <c r="X126" s="252"/>
      <c r="Y126" s="252"/>
      <c r="Z126" s="252"/>
      <c r="AA126" s="252"/>
      <c r="AB126" s="252"/>
      <c r="AC126" s="252"/>
      <c r="AD126" s="252"/>
      <c r="AE126" s="252"/>
      <c r="AF126" s="252"/>
      <c r="AG126" s="252"/>
      <c r="AH126" s="260"/>
    </row>
    <row r="127" spans="1:34" s="38" customFormat="1" ht="20.25">
      <c r="A127" s="93"/>
      <c r="B127" s="57" t="s">
        <v>13</v>
      </c>
      <c r="C127" s="57"/>
      <c r="D127" s="57"/>
      <c r="E127" s="57"/>
      <c r="F127" s="57"/>
      <c r="G127" s="57"/>
      <c r="H127" s="57"/>
      <c r="I127" s="285"/>
      <c r="J127" s="285"/>
      <c r="K127" s="285"/>
      <c r="L127" s="57"/>
      <c r="M127" s="64">
        <f>M132+M133</f>
        <v>427888.9</v>
      </c>
      <c r="N127" s="64">
        <f t="shared" ref="N127:AG127" si="62">N132+N133</f>
        <v>221245.3</v>
      </c>
      <c r="O127" s="64">
        <f t="shared" si="62"/>
        <v>206643.6</v>
      </c>
      <c r="P127" s="64">
        <f t="shared" si="62"/>
        <v>-80858.099999999991</v>
      </c>
      <c r="Q127" s="64">
        <f t="shared" si="62"/>
        <v>122364.7</v>
      </c>
      <c r="R127" s="64">
        <f t="shared" si="62"/>
        <v>-203222.8</v>
      </c>
      <c r="S127" s="64">
        <f t="shared" si="62"/>
        <v>347030.80000000005</v>
      </c>
      <c r="T127" s="64">
        <f t="shared" si="62"/>
        <v>343610</v>
      </c>
      <c r="U127" s="64">
        <f t="shared" si="62"/>
        <v>3420.8000000000175</v>
      </c>
      <c r="V127" s="64">
        <f t="shared" si="62"/>
        <v>0</v>
      </c>
      <c r="W127" s="64">
        <f t="shared" si="62"/>
        <v>0</v>
      </c>
      <c r="X127" s="64">
        <f t="shared" si="62"/>
        <v>0</v>
      </c>
      <c r="Y127" s="64">
        <f t="shared" si="62"/>
        <v>0</v>
      </c>
      <c r="Z127" s="64">
        <f t="shared" si="62"/>
        <v>0</v>
      </c>
      <c r="AA127" s="64">
        <f t="shared" si="62"/>
        <v>0</v>
      </c>
      <c r="AB127" s="64">
        <f t="shared" si="62"/>
        <v>0</v>
      </c>
      <c r="AC127" s="64">
        <f t="shared" si="62"/>
        <v>0</v>
      </c>
      <c r="AD127" s="64">
        <f t="shared" si="62"/>
        <v>0</v>
      </c>
      <c r="AE127" s="64">
        <f t="shared" si="62"/>
        <v>460166.3</v>
      </c>
      <c r="AF127" s="64">
        <f t="shared" si="62"/>
        <v>427954.6</v>
      </c>
      <c r="AG127" s="64">
        <f t="shared" si="62"/>
        <v>32211.7</v>
      </c>
      <c r="AH127" s="57"/>
    </row>
    <row r="128" spans="1:34" s="7" customFormat="1" ht="34.5">
      <c r="A128" s="137"/>
      <c r="B128" s="139" t="s">
        <v>61</v>
      </c>
      <c r="C128" s="40"/>
      <c r="D128" s="40"/>
      <c r="E128" s="40"/>
      <c r="F128" s="40"/>
      <c r="G128" s="40"/>
      <c r="H128" s="40"/>
      <c r="I128" s="286"/>
      <c r="J128" s="286"/>
      <c r="K128" s="286"/>
      <c r="L128" s="15"/>
      <c r="M128" s="8"/>
      <c r="N128" s="8"/>
      <c r="O128" s="8"/>
      <c r="P128" s="8"/>
      <c r="Q128" s="8"/>
      <c r="R128" s="8"/>
      <c r="S128" s="8"/>
      <c r="T128" s="8"/>
      <c r="U128" s="8"/>
      <c r="V128" s="8"/>
      <c r="W128" s="8"/>
      <c r="X128" s="8"/>
      <c r="Y128" s="8"/>
      <c r="Z128" s="8"/>
      <c r="AA128" s="8"/>
      <c r="AB128" s="8"/>
      <c r="AC128" s="8"/>
      <c r="AD128" s="8"/>
      <c r="AE128" s="8"/>
      <c r="AF128" s="8"/>
      <c r="AG128" s="8"/>
      <c r="AH128" s="139"/>
    </row>
    <row r="129" spans="1:34" s="7" customFormat="1" ht="20.25">
      <c r="A129" s="137"/>
      <c r="B129" s="139" t="s">
        <v>62</v>
      </c>
      <c r="C129" s="40"/>
      <c r="D129" s="40"/>
      <c r="E129" s="40"/>
      <c r="F129" s="40"/>
      <c r="G129" s="40"/>
      <c r="H129" s="40"/>
      <c r="I129" s="286"/>
      <c r="J129" s="286"/>
      <c r="K129" s="286"/>
      <c r="L129" s="15"/>
      <c r="M129" s="8"/>
      <c r="N129" s="8"/>
      <c r="O129" s="8"/>
      <c r="P129" s="8"/>
      <c r="Q129" s="8"/>
      <c r="R129" s="8"/>
      <c r="S129" s="8"/>
      <c r="T129" s="8"/>
      <c r="U129" s="8"/>
      <c r="V129" s="8"/>
      <c r="W129" s="8"/>
      <c r="X129" s="8"/>
      <c r="Y129" s="8"/>
      <c r="Z129" s="8"/>
      <c r="AA129" s="8"/>
      <c r="AB129" s="8"/>
      <c r="AC129" s="8"/>
      <c r="AD129" s="8"/>
      <c r="AE129" s="8"/>
      <c r="AF129" s="8"/>
      <c r="AG129" s="8"/>
      <c r="AH129" s="139"/>
    </row>
    <row r="130" spans="1:34" s="7" customFormat="1" ht="49.5">
      <c r="A130" s="137"/>
      <c r="B130" s="140" t="s">
        <v>11</v>
      </c>
      <c r="C130" s="140"/>
      <c r="D130" s="140"/>
      <c r="E130" s="140"/>
      <c r="F130" s="140"/>
      <c r="G130" s="140"/>
      <c r="H130" s="140"/>
      <c r="I130" s="302"/>
      <c r="J130" s="302"/>
      <c r="K130" s="302"/>
      <c r="L130" s="15"/>
      <c r="M130" s="157"/>
      <c r="N130" s="157"/>
      <c r="O130" s="157"/>
      <c r="P130" s="157"/>
      <c r="Q130" s="157"/>
      <c r="R130" s="157"/>
      <c r="S130" s="9"/>
      <c r="T130" s="19"/>
      <c r="U130" s="19"/>
      <c r="V130" s="19"/>
      <c r="W130" s="19"/>
      <c r="X130" s="19"/>
      <c r="Y130" s="19"/>
      <c r="Z130" s="19"/>
      <c r="AA130" s="19"/>
      <c r="AB130" s="9"/>
      <c r="AC130" s="19"/>
      <c r="AD130" s="19"/>
      <c r="AE130" s="9"/>
      <c r="AF130" s="19"/>
      <c r="AG130" s="19"/>
      <c r="AH130" s="140"/>
    </row>
    <row r="131" spans="1:34" s="7" customFormat="1" ht="20.25">
      <c r="A131" s="137"/>
      <c r="B131" s="40" t="s">
        <v>34</v>
      </c>
      <c r="C131" s="58"/>
      <c r="D131" s="58"/>
      <c r="E131" s="58"/>
      <c r="F131" s="58"/>
      <c r="G131" s="58"/>
      <c r="H131" s="58"/>
      <c r="I131" s="287"/>
      <c r="J131" s="287"/>
      <c r="K131" s="287"/>
      <c r="L131" s="15"/>
      <c r="M131" s="17"/>
      <c r="N131" s="17"/>
      <c r="O131" s="17"/>
      <c r="P131" s="17"/>
      <c r="Q131" s="17"/>
      <c r="R131" s="17"/>
      <c r="S131" s="9"/>
      <c r="T131" s="19"/>
      <c r="U131" s="19"/>
      <c r="V131" s="19"/>
      <c r="W131" s="19"/>
      <c r="X131" s="19"/>
      <c r="Y131" s="19"/>
      <c r="Z131" s="19"/>
      <c r="AA131" s="19"/>
      <c r="AB131" s="9"/>
      <c r="AC131" s="19"/>
      <c r="AD131" s="19"/>
      <c r="AE131" s="9"/>
      <c r="AF131" s="19"/>
      <c r="AG131" s="19"/>
      <c r="AH131" s="40"/>
    </row>
    <row r="132" spans="1:34" s="7" customFormat="1" ht="69.75" customHeight="1">
      <c r="A132" s="137">
        <v>66</v>
      </c>
      <c r="B132" s="141" t="s">
        <v>36</v>
      </c>
      <c r="C132" s="142" t="s">
        <v>174</v>
      </c>
      <c r="D132" s="142" t="s">
        <v>90</v>
      </c>
      <c r="E132" s="142" t="s">
        <v>55</v>
      </c>
      <c r="F132" s="142" t="s">
        <v>92</v>
      </c>
      <c r="G132" s="142" t="s">
        <v>401</v>
      </c>
      <c r="H132" s="142" t="s">
        <v>97</v>
      </c>
      <c r="I132" s="322" t="s">
        <v>585</v>
      </c>
      <c r="J132" s="322" t="s">
        <v>432</v>
      </c>
      <c r="K132" s="322" t="s">
        <v>586</v>
      </c>
      <c r="L132" s="15" t="s">
        <v>243</v>
      </c>
      <c r="M132" s="9">
        <f>N132+O132</f>
        <v>427888.9</v>
      </c>
      <c r="N132" s="9">
        <v>221245.3</v>
      </c>
      <c r="O132" s="9">
        <v>206643.6</v>
      </c>
      <c r="P132" s="9">
        <f>Q132+R132</f>
        <v>-80858.099999999991</v>
      </c>
      <c r="Q132" s="9">
        <v>122364.7</v>
      </c>
      <c r="R132" s="9">
        <v>-203222.8</v>
      </c>
      <c r="S132" s="9">
        <f>T132+U132</f>
        <v>347030.80000000005</v>
      </c>
      <c r="T132" s="9">
        <f>Q132+N132</f>
        <v>343610</v>
      </c>
      <c r="U132" s="9">
        <f>R132+O132</f>
        <v>3420.8000000000175</v>
      </c>
      <c r="V132" s="9"/>
      <c r="W132" s="9"/>
      <c r="X132" s="9"/>
      <c r="Y132" s="9"/>
      <c r="Z132" s="19"/>
      <c r="AA132" s="19"/>
      <c r="AB132" s="9"/>
      <c r="AC132" s="9"/>
      <c r="AD132" s="9"/>
      <c r="AE132" s="9"/>
      <c r="AF132" s="9"/>
      <c r="AG132" s="9"/>
      <c r="AH132" s="186" t="s">
        <v>325</v>
      </c>
    </row>
    <row r="133" spans="1:34" s="7" customFormat="1" ht="66">
      <c r="A133" s="251">
        <v>67</v>
      </c>
      <c r="B133" s="275" t="s">
        <v>400</v>
      </c>
      <c r="C133" s="142" t="s">
        <v>174</v>
      </c>
      <c r="D133" s="142" t="s">
        <v>90</v>
      </c>
      <c r="E133" s="142" t="s">
        <v>55</v>
      </c>
      <c r="F133" s="142" t="s">
        <v>92</v>
      </c>
      <c r="G133" s="142" t="s">
        <v>401</v>
      </c>
      <c r="H133" s="142" t="s">
        <v>97</v>
      </c>
      <c r="I133" s="303" t="s">
        <v>588</v>
      </c>
      <c r="J133" s="303" t="s">
        <v>432</v>
      </c>
      <c r="K133" s="303" t="s">
        <v>587</v>
      </c>
      <c r="L133" s="254">
        <v>2026</v>
      </c>
      <c r="M133" s="252"/>
      <c r="N133" s="252"/>
      <c r="O133" s="252"/>
      <c r="P133" s="252"/>
      <c r="Q133" s="252"/>
      <c r="R133" s="252"/>
      <c r="S133" s="252"/>
      <c r="T133" s="252"/>
      <c r="U133" s="252"/>
      <c r="V133" s="252"/>
      <c r="W133" s="252"/>
      <c r="X133" s="252"/>
      <c r="Y133" s="252"/>
      <c r="Z133" s="276"/>
      <c r="AA133" s="276"/>
      <c r="AB133" s="252"/>
      <c r="AC133" s="252"/>
      <c r="AD133" s="252"/>
      <c r="AE133" s="252">
        <f>AF133+AG133</f>
        <v>460166.3</v>
      </c>
      <c r="AF133" s="252">
        <v>427954.6</v>
      </c>
      <c r="AG133" s="252">
        <v>32211.7</v>
      </c>
      <c r="AH133" s="277"/>
    </row>
    <row r="134" spans="1:34" s="38" customFormat="1" ht="20.25">
      <c r="A134" s="93"/>
      <c r="B134" s="57" t="s">
        <v>12</v>
      </c>
      <c r="C134" s="57"/>
      <c r="D134" s="57"/>
      <c r="E134" s="57"/>
      <c r="F134" s="57"/>
      <c r="G134" s="57"/>
      <c r="H134" s="57"/>
      <c r="I134" s="285"/>
      <c r="J134" s="285"/>
      <c r="K134" s="285"/>
      <c r="L134" s="57"/>
      <c r="M134" s="64">
        <f>M139</f>
        <v>1309437</v>
      </c>
      <c r="N134" s="64">
        <f t="shared" ref="N134:AG134" si="63">N139</f>
        <v>0</v>
      </c>
      <c r="O134" s="64">
        <f t="shared" si="63"/>
        <v>1309437</v>
      </c>
      <c r="P134" s="64">
        <f t="shared" si="63"/>
        <v>383868.86000000004</v>
      </c>
      <c r="Q134" s="64">
        <f t="shared" si="63"/>
        <v>0</v>
      </c>
      <c r="R134" s="64">
        <f t="shared" si="63"/>
        <v>383868.86000000004</v>
      </c>
      <c r="S134" s="64">
        <f t="shared" si="63"/>
        <v>1693305.8599999996</v>
      </c>
      <c r="T134" s="64">
        <f t="shared" si="63"/>
        <v>0</v>
      </c>
      <c r="U134" s="64">
        <f t="shared" si="63"/>
        <v>1693305.8599999996</v>
      </c>
      <c r="V134" s="64">
        <f t="shared" si="63"/>
        <v>163475</v>
      </c>
      <c r="W134" s="64">
        <f t="shared" si="63"/>
        <v>0</v>
      </c>
      <c r="X134" s="64">
        <f t="shared" si="63"/>
        <v>163475</v>
      </c>
      <c r="Y134" s="64">
        <f t="shared" si="63"/>
        <v>369280.3</v>
      </c>
      <c r="Z134" s="64">
        <f t="shared" si="63"/>
        <v>0</v>
      </c>
      <c r="AA134" s="64">
        <f t="shared" si="63"/>
        <v>369280.3</v>
      </c>
      <c r="AB134" s="64">
        <f t="shared" si="63"/>
        <v>532755.30000000005</v>
      </c>
      <c r="AC134" s="64">
        <f t="shared" si="63"/>
        <v>0</v>
      </c>
      <c r="AD134" s="64">
        <f t="shared" si="63"/>
        <v>532755.30000000005</v>
      </c>
      <c r="AE134" s="64">
        <f t="shared" si="63"/>
        <v>0</v>
      </c>
      <c r="AF134" s="64">
        <f t="shared" si="63"/>
        <v>0</v>
      </c>
      <c r="AG134" s="64">
        <f t="shared" si="63"/>
        <v>0</v>
      </c>
      <c r="AH134" s="57"/>
    </row>
    <row r="135" spans="1:34" s="7" customFormat="1" ht="52.5" customHeight="1">
      <c r="A135" s="137"/>
      <c r="B135" s="139" t="s">
        <v>71</v>
      </c>
      <c r="C135" s="40"/>
      <c r="D135" s="40"/>
      <c r="E135" s="40"/>
      <c r="F135" s="40"/>
      <c r="G135" s="40"/>
      <c r="H135" s="40"/>
      <c r="I135" s="286"/>
      <c r="J135" s="286"/>
      <c r="K135" s="286"/>
      <c r="L135" s="15"/>
      <c r="M135" s="8"/>
      <c r="N135" s="8"/>
      <c r="O135" s="8"/>
      <c r="P135" s="8"/>
      <c r="Q135" s="8"/>
      <c r="R135" s="8"/>
      <c r="S135" s="8"/>
      <c r="T135" s="8"/>
      <c r="U135" s="8"/>
      <c r="V135" s="8"/>
      <c r="W135" s="8"/>
      <c r="X135" s="8"/>
      <c r="Y135" s="8"/>
      <c r="Z135" s="8"/>
      <c r="AA135" s="8"/>
      <c r="AB135" s="8"/>
      <c r="AC135" s="8"/>
      <c r="AD135" s="8"/>
      <c r="AE135" s="8"/>
      <c r="AF135" s="8"/>
      <c r="AG135" s="8"/>
      <c r="AH135" s="139"/>
    </row>
    <row r="136" spans="1:34" s="7" customFormat="1" ht="39" customHeight="1">
      <c r="A136" s="137"/>
      <c r="B136" s="139" t="s">
        <v>72</v>
      </c>
      <c r="C136" s="40"/>
      <c r="D136" s="40"/>
      <c r="E136" s="40"/>
      <c r="F136" s="40"/>
      <c r="G136" s="40"/>
      <c r="H136" s="40"/>
      <c r="I136" s="286"/>
      <c r="J136" s="286"/>
      <c r="K136" s="286"/>
      <c r="L136" s="15"/>
      <c r="M136" s="8"/>
      <c r="N136" s="8"/>
      <c r="O136" s="8"/>
      <c r="P136" s="8"/>
      <c r="Q136" s="8"/>
      <c r="R136" s="8"/>
      <c r="S136" s="8"/>
      <c r="T136" s="8"/>
      <c r="U136" s="8"/>
      <c r="V136" s="8"/>
      <c r="W136" s="8"/>
      <c r="X136" s="8"/>
      <c r="Y136" s="8"/>
      <c r="Z136" s="8"/>
      <c r="AA136" s="8"/>
      <c r="AB136" s="8"/>
      <c r="AC136" s="8"/>
      <c r="AD136" s="8"/>
      <c r="AE136" s="8"/>
      <c r="AF136" s="8"/>
      <c r="AG136" s="8"/>
      <c r="AH136" s="139"/>
    </row>
    <row r="137" spans="1:34" s="7" customFormat="1" ht="49.5">
      <c r="A137" s="137"/>
      <c r="B137" s="140" t="s">
        <v>11</v>
      </c>
      <c r="C137" s="140"/>
      <c r="D137" s="140"/>
      <c r="E137" s="140"/>
      <c r="F137" s="140"/>
      <c r="G137" s="140"/>
      <c r="H137" s="140"/>
      <c r="I137" s="302"/>
      <c r="J137" s="302"/>
      <c r="K137" s="302"/>
      <c r="L137" s="15"/>
      <c r="M137" s="19"/>
      <c r="N137" s="19"/>
      <c r="O137" s="19"/>
      <c r="P137" s="19"/>
      <c r="Q137" s="19"/>
      <c r="R137" s="19"/>
      <c r="S137" s="9"/>
      <c r="T137" s="19"/>
      <c r="U137" s="19"/>
      <c r="V137" s="19"/>
      <c r="W137" s="19"/>
      <c r="X137" s="19"/>
      <c r="Y137" s="19"/>
      <c r="Z137" s="19"/>
      <c r="AA137" s="19"/>
      <c r="AB137" s="9"/>
      <c r="AC137" s="19"/>
      <c r="AD137" s="19"/>
      <c r="AE137" s="9"/>
      <c r="AF137" s="19"/>
      <c r="AG137" s="19"/>
      <c r="AH137" s="140"/>
    </row>
    <row r="138" spans="1:34" s="7" customFormat="1" ht="20.25">
      <c r="A138" s="137"/>
      <c r="B138" s="40" t="s">
        <v>34</v>
      </c>
      <c r="C138" s="58"/>
      <c r="D138" s="58"/>
      <c r="E138" s="58"/>
      <c r="F138" s="58"/>
      <c r="G138" s="58"/>
      <c r="H138" s="58"/>
      <c r="I138" s="287"/>
      <c r="J138" s="287"/>
      <c r="K138" s="287"/>
      <c r="L138" s="15"/>
      <c r="M138" s="19"/>
      <c r="N138" s="19"/>
      <c r="O138" s="19"/>
      <c r="P138" s="19"/>
      <c r="Q138" s="19"/>
      <c r="R138" s="19"/>
      <c r="S138" s="9"/>
      <c r="T138" s="19"/>
      <c r="U138" s="19"/>
      <c r="V138" s="19"/>
      <c r="W138" s="19"/>
      <c r="X138" s="19"/>
      <c r="Y138" s="19"/>
      <c r="Z138" s="19"/>
      <c r="AA138" s="19"/>
      <c r="AB138" s="9"/>
      <c r="AC138" s="19"/>
      <c r="AD138" s="19"/>
      <c r="AE138" s="9"/>
      <c r="AF138" s="19"/>
      <c r="AG138" s="19"/>
      <c r="AH138" s="40"/>
    </row>
    <row r="139" spans="1:34" s="218" customFormat="1" ht="48.75" customHeight="1">
      <c r="A139" s="131"/>
      <c r="B139" s="214" t="s">
        <v>32</v>
      </c>
      <c r="C139" s="215"/>
      <c r="D139" s="215"/>
      <c r="E139" s="215"/>
      <c r="F139" s="215"/>
      <c r="G139" s="215"/>
      <c r="H139" s="215"/>
      <c r="I139" s="304"/>
      <c r="J139" s="304"/>
      <c r="K139" s="304"/>
      <c r="L139" s="216"/>
      <c r="M139" s="217">
        <f>M140+M149+M158+M162+M165+M167+M171+M178+M182</f>
        <v>1309437</v>
      </c>
      <c r="N139" s="217">
        <f t="shared" ref="N139:AG139" si="64">N140+N149+N158+N162+N165+N167+N171+N178+N182</f>
        <v>0</v>
      </c>
      <c r="O139" s="217">
        <f t="shared" si="64"/>
        <v>1309437</v>
      </c>
      <c r="P139" s="217">
        <f t="shared" si="64"/>
        <v>383868.86000000004</v>
      </c>
      <c r="Q139" s="217">
        <f t="shared" si="64"/>
        <v>0</v>
      </c>
      <c r="R139" s="217">
        <f t="shared" si="64"/>
        <v>383868.86000000004</v>
      </c>
      <c r="S139" s="217">
        <f t="shared" si="64"/>
        <v>1693305.8599999996</v>
      </c>
      <c r="T139" s="217">
        <f t="shared" si="64"/>
        <v>0</v>
      </c>
      <c r="U139" s="217">
        <f t="shared" si="64"/>
        <v>1693305.8599999996</v>
      </c>
      <c r="V139" s="217">
        <f t="shared" si="64"/>
        <v>163475</v>
      </c>
      <c r="W139" s="217">
        <f t="shared" si="64"/>
        <v>0</v>
      </c>
      <c r="X139" s="217">
        <f t="shared" si="64"/>
        <v>163475</v>
      </c>
      <c r="Y139" s="217">
        <f t="shared" si="64"/>
        <v>369280.3</v>
      </c>
      <c r="Z139" s="217">
        <f t="shared" si="64"/>
        <v>0</v>
      </c>
      <c r="AA139" s="217">
        <f t="shared" si="64"/>
        <v>369280.3</v>
      </c>
      <c r="AB139" s="217">
        <f t="shared" si="64"/>
        <v>532755.30000000005</v>
      </c>
      <c r="AC139" s="217">
        <f t="shared" si="64"/>
        <v>0</v>
      </c>
      <c r="AD139" s="217">
        <f t="shared" si="64"/>
        <v>532755.30000000005</v>
      </c>
      <c r="AE139" s="217">
        <f t="shared" si="64"/>
        <v>0</v>
      </c>
      <c r="AF139" s="217">
        <f t="shared" si="64"/>
        <v>0</v>
      </c>
      <c r="AG139" s="217">
        <f t="shared" si="64"/>
        <v>0</v>
      </c>
      <c r="AH139" s="214"/>
    </row>
    <row r="140" spans="1:34" s="88" customFormat="1" ht="33">
      <c r="A140" s="143"/>
      <c r="B140" s="144" t="s">
        <v>187</v>
      </c>
      <c r="C140" s="145"/>
      <c r="D140" s="145"/>
      <c r="E140" s="145"/>
      <c r="F140" s="145"/>
      <c r="G140" s="145"/>
      <c r="H140" s="145"/>
      <c r="I140" s="305"/>
      <c r="J140" s="305"/>
      <c r="K140" s="305"/>
      <c r="L140" s="146"/>
      <c r="M140" s="87">
        <f t="shared" ref="M140:AD140" si="65">M141+M142+M143+M144+M145+M146+M147+M148</f>
        <v>250000</v>
      </c>
      <c r="N140" s="87">
        <f t="shared" si="65"/>
        <v>0</v>
      </c>
      <c r="O140" s="87">
        <f t="shared" si="65"/>
        <v>250000</v>
      </c>
      <c r="P140" s="87">
        <f t="shared" si="65"/>
        <v>-2394.2999999999884</v>
      </c>
      <c r="Q140" s="87">
        <f t="shared" si="65"/>
        <v>0</v>
      </c>
      <c r="R140" s="87">
        <f t="shared" si="65"/>
        <v>-2394.2999999999884</v>
      </c>
      <c r="S140" s="87">
        <f t="shared" si="65"/>
        <v>247605.7</v>
      </c>
      <c r="T140" s="87">
        <f t="shared" si="65"/>
        <v>0</v>
      </c>
      <c r="U140" s="87">
        <f t="shared" si="65"/>
        <v>247605.7</v>
      </c>
      <c r="V140" s="87">
        <f t="shared" si="65"/>
        <v>0</v>
      </c>
      <c r="W140" s="87">
        <f t="shared" si="65"/>
        <v>0</v>
      </c>
      <c r="X140" s="87">
        <f t="shared" si="65"/>
        <v>0</v>
      </c>
      <c r="Y140" s="87">
        <f t="shared" si="65"/>
        <v>72280</v>
      </c>
      <c r="Z140" s="87">
        <f t="shared" si="65"/>
        <v>0</v>
      </c>
      <c r="AA140" s="87">
        <f t="shared" si="65"/>
        <v>72280</v>
      </c>
      <c r="AB140" s="87">
        <f t="shared" si="65"/>
        <v>72280</v>
      </c>
      <c r="AC140" s="87">
        <f t="shared" si="65"/>
        <v>0</v>
      </c>
      <c r="AD140" s="87">
        <f t="shared" si="65"/>
        <v>72280</v>
      </c>
      <c r="AE140" s="87"/>
      <c r="AF140" s="87"/>
      <c r="AG140" s="87"/>
      <c r="AH140" s="144"/>
    </row>
    <row r="141" spans="1:34" s="7" customFormat="1" ht="33">
      <c r="A141" s="137">
        <v>68</v>
      </c>
      <c r="B141" s="59" t="s">
        <v>38</v>
      </c>
      <c r="C141" s="15"/>
      <c r="D141" s="15" t="s">
        <v>90</v>
      </c>
      <c r="E141" s="15" t="s">
        <v>95</v>
      </c>
      <c r="F141" s="15" t="s">
        <v>92</v>
      </c>
      <c r="G141" s="15" t="s">
        <v>638</v>
      </c>
      <c r="H141" s="15" t="s">
        <v>97</v>
      </c>
      <c r="I141" s="327" t="s">
        <v>630</v>
      </c>
      <c r="J141" s="319" t="s">
        <v>432</v>
      </c>
      <c r="K141" s="319" t="s">
        <v>629</v>
      </c>
      <c r="L141" s="15" t="s">
        <v>423</v>
      </c>
      <c r="M141" s="6">
        <f t="shared" ref="M141:M143" si="66">N141+O141</f>
        <v>20968.3</v>
      </c>
      <c r="N141" s="20">
        <v>0</v>
      </c>
      <c r="O141" s="5">
        <v>20968.3</v>
      </c>
      <c r="P141" s="9">
        <v>-17083.8</v>
      </c>
      <c r="Q141" s="5">
        <v>0</v>
      </c>
      <c r="R141" s="5">
        <v>-17083.8</v>
      </c>
      <c r="S141" s="6">
        <f t="shared" ref="S141:S143" si="67">T141+U141</f>
        <v>3884.5</v>
      </c>
      <c r="T141" s="5">
        <f>N141+Q141</f>
        <v>0</v>
      </c>
      <c r="U141" s="5">
        <f>O141+R141</f>
        <v>3884.5</v>
      </c>
      <c r="V141" s="5"/>
      <c r="W141" s="5"/>
      <c r="X141" s="5"/>
      <c r="Y141" s="5">
        <v>20493.400000000001</v>
      </c>
      <c r="Z141" s="5">
        <v>0</v>
      </c>
      <c r="AA141" s="5">
        <v>20493.400000000001</v>
      </c>
      <c r="AB141" s="6">
        <f>Y141+V141</f>
        <v>20493.400000000001</v>
      </c>
      <c r="AC141" s="6">
        <f t="shared" ref="AC141:AD142" si="68">Z141+W141</f>
        <v>0</v>
      </c>
      <c r="AD141" s="6">
        <f t="shared" si="68"/>
        <v>20493.400000000001</v>
      </c>
      <c r="AE141" s="6"/>
      <c r="AF141" s="5"/>
      <c r="AG141" s="5"/>
      <c r="AH141" s="92"/>
    </row>
    <row r="142" spans="1:34" s="7" customFormat="1" ht="49.5">
      <c r="A142" s="137">
        <v>69</v>
      </c>
      <c r="B142" s="59" t="s">
        <v>39</v>
      </c>
      <c r="C142" s="15"/>
      <c r="D142" s="15" t="s">
        <v>90</v>
      </c>
      <c r="E142" s="15" t="s">
        <v>95</v>
      </c>
      <c r="F142" s="15" t="s">
        <v>92</v>
      </c>
      <c r="G142" s="15" t="s">
        <v>638</v>
      </c>
      <c r="H142" s="15" t="s">
        <v>97</v>
      </c>
      <c r="I142" s="327" t="s">
        <v>628</v>
      </c>
      <c r="J142" s="319" t="s">
        <v>432</v>
      </c>
      <c r="K142" s="319" t="s">
        <v>627</v>
      </c>
      <c r="L142" s="15" t="s">
        <v>423</v>
      </c>
      <c r="M142" s="6">
        <f t="shared" si="66"/>
        <v>25170.1</v>
      </c>
      <c r="N142" s="20">
        <v>0</v>
      </c>
      <c r="O142" s="5">
        <v>25170.1</v>
      </c>
      <c r="P142" s="9">
        <v>-14385.8</v>
      </c>
      <c r="Q142" s="5">
        <v>0</v>
      </c>
      <c r="R142" s="5">
        <v>-14385.8</v>
      </c>
      <c r="S142" s="6">
        <f t="shared" si="67"/>
        <v>10784.3</v>
      </c>
      <c r="T142" s="5">
        <f t="shared" ref="T142:T143" si="69">N142+Q142</f>
        <v>0</v>
      </c>
      <c r="U142" s="5">
        <f>O142+R142</f>
        <v>10784.3</v>
      </c>
      <c r="V142" s="5"/>
      <c r="W142" s="5"/>
      <c r="X142" s="5"/>
      <c r="Y142" s="5">
        <v>10488.2</v>
      </c>
      <c r="Z142" s="5">
        <v>0</v>
      </c>
      <c r="AA142" s="5">
        <v>10488.2</v>
      </c>
      <c r="AB142" s="6">
        <f>Y142+V142</f>
        <v>10488.2</v>
      </c>
      <c r="AC142" s="6">
        <f t="shared" si="68"/>
        <v>0</v>
      </c>
      <c r="AD142" s="6">
        <f t="shared" si="68"/>
        <v>10488.2</v>
      </c>
      <c r="AE142" s="6"/>
      <c r="AF142" s="5"/>
      <c r="AG142" s="5"/>
      <c r="AH142" s="92"/>
    </row>
    <row r="143" spans="1:34" s="7" customFormat="1" ht="49.5">
      <c r="A143" s="137">
        <v>70</v>
      </c>
      <c r="B143" s="59" t="s">
        <v>210</v>
      </c>
      <c r="C143" s="15"/>
      <c r="D143" s="15" t="s">
        <v>90</v>
      </c>
      <c r="E143" s="15" t="s">
        <v>95</v>
      </c>
      <c r="F143" s="15" t="s">
        <v>92</v>
      </c>
      <c r="G143" s="15" t="s">
        <v>638</v>
      </c>
      <c r="H143" s="15" t="s">
        <v>97</v>
      </c>
      <c r="I143" s="327" t="s">
        <v>434</v>
      </c>
      <c r="J143" s="319" t="s">
        <v>554</v>
      </c>
      <c r="K143" s="319" t="s">
        <v>554</v>
      </c>
      <c r="L143" s="15" t="s">
        <v>254</v>
      </c>
      <c r="M143" s="6">
        <f t="shared" si="66"/>
        <v>17835.3</v>
      </c>
      <c r="N143" s="20">
        <v>0</v>
      </c>
      <c r="O143" s="5">
        <v>17835.3</v>
      </c>
      <c r="P143" s="9">
        <v>-749.2</v>
      </c>
      <c r="Q143" s="5">
        <v>0</v>
      </c>
      <c r="R143" s="5">
        <v>-749.2</v>
      </c>
      <c r="S143" s="6">
        <f t="shared" si="67"/>
        <v>17086.099999999999</v>
      </c>
      <c r="T143" s="5">
        <f t="shared" si="69"/>
        <v>0</v>
      </c>
      <c r="U143" s="5">
        <f>O143+R143</f>
        <v>17086.099999999999</v>
      </c>
      <c r="V143" s="5"/>
      <c r="W143" s="5"/>
      <c r="X143" s="5"/>
      <c r="Y143" s="5"/>
      <c r="Z143" s="5"/>
      <c r="AA143" s="5"/>
      <c r="AB143" s="6"/>
      <c r="AC143" s="5"/>
      <c r="AD143" s="5"/>
      <c r="AE143" s="6"/>
      <c r="AF143" s="5"/>
      <c r="AG143" s="5"/>
      <c r="AH143" s="92"/>
    </row>
    <row r="144" spans="1:34" s="7" customFormat="1" ht="49.5">
      <c r="A144" s="137">
        <v>71</v>
      </c>
      <c r="B144" s="59" t="s">
        <v>211</v>
      </c>
      <c r="C144" s="15"/>
      <c r="D144" s="15" t="s">
        <v>90</v>
      </c>
      <c r="E144" s="15" t="s">
        <v>95</v>
      </c>
      <c r="F144" s="15" t="s">
        <v>92</v>
      </c>
      <c r="G144" s="15" t="s">
        <v>638</v>
      </c>
      <c r="H144" s="15" t="s">
        <v>97</v>
      </c>
      <c r="I144" s="327" t="s">
        <v>434</v>
      </c>
      <c r="J144" s="319" t="s">
        <v>554</v>
      </c>
      <c r="K144" s="319" t="s">
        <v>554</v>
      </c>
      <c r="L144" s="15" t="s">
        <v>254</v>
      </c>
      <c r="M144" s="5">
        <f>N144+O144</f>
        <v>50000</v>
      </c>
      <c r="N144" s="5">
        <v>0</v>
      </c>
      <c r="O144" s="5">
        <v>50000</v>
      </c>
      <c r="P144" s="9">
        <v>-38858.400000000001</v>
      </c>
      <c r="Q144" s="5">
        <v>0</v>
      </c>
      <c r="R144" s="5">
        <v>-38858.400000000001</v>
      </c>
      <c r="S144" s="6">
        <f>T144+U144</f>
        <v>11141.599999999999</v>
      </c>
      <c r="T144" s="6">
        <f>N144+Q144</f>
        <v>0</v>
      </c>
      <c r="U144" s="6">
        <f t="shared" ref="U144:U145" si="70">O144+R144</f>
        <v>11141.599999999999</v>
      </c>
      <c r="V144" s="6"/>
      <c r="W144" s="6"/>
      <c r="X144" s="6"/>
      <c r="Y144" s="6"/>
      <c r="Z144" s="6"/>
      <c r="AA144" s="6"/>
      <c r="AB144" s="6"/>
      <c r="AC144" s="5"/>
      <c r="AD144" s="5"/>
      <c r="AE144" s="6"/>
      <c r="AF144" s="5"/>
      <c r="AG144" s="5"/>
      <c r="AH144" s="92"/>
    </row>
    <row r="145" spans="1:34" s="13" customFormat="1" ht="33">
      <c r="A145" s="137">
        <v>72</v>
      </c>
      <c r="B145" s="138" t="s">
        <v>40</v>
      </c>
      <c r="C145" s="71"/>
      <c r="D145" s="71" t="s">
        <v>90</v>
      </c>
      <c r="E145" s="71" t="s">
        <v>95</v>
      </c>
      <c r="F145" s="71" t="s">
        <v>92</v>
      </c>
      <c r="G145" s="15" t="s">
        <v>638</v>
      </c>
      <c r="H145" s="71" t="s">
        <v>97</v>
      </c>
      <c r="I145" s="327" t="s">
        <v>434</v>
      </c>
      <c r="J145" s="319" t="s">
        <v>554</v>
      </c>
      <c r="K145" s="319" t="s">
        <v>554</v>
      </c>
      <c r="L145" s="15" t="s">
        <v>254</v>
      </c>
      <c r="M145" s="5">
        <f>N145+O145</f>
        <v>50000</v>
      </c>
      <c r="N145" s="20">
        <v>0</v>
      </c>
      <c r="O145" s="20">
        <v>50000</v>
      </c>
      <c r="P145" s="9">
        <v>-48325</v>
      </c>
      <c r="Q145" s="5">
        <v>0</v>
      </c>
      <c r="R145" s="20">
        <v>-48325</v>
      </c>
      <c r="S145" s="6">
        <f>T145+U145</f>
        <v>1675</v>
      </c>
      <c r="T145" s="6">
        <f>N145+Q145</f>
        <v>0</v>
      </c>
      <c r="U145" s="6">
        <f t="shared" si="70"/>
        <v>1675</v>
      </c>
      <c r="V145" s="6"/>
      <c r="W145" s="6"/>
      <c r="X145" s="6"/>
      <c r="Y145" s="6"/>
      <c r="Z145" s="6"/>
      <c r="AA145" s="6"/>
      <c r="AB145" s="20"/>
      <c r="AC145" s="20"/>
      <c r="AD145" s="20"/>
      <c r="AE145" s="20"/>
      <c r="AF145" s="20"/>
      <c r="AG145" s="20"/>
      <c r="AH145" s="92"/>
    </row>
    <row r="146" spans="1:34" s="7" customFormat="1" ht="33">
      <c r="A146" s="137">
        <v>73</v>
      </c>
      <c r="B146" s="59" t="s">
        <v>212</v>
      </c>
      <c r="C146" s="15"/>
      <c r="D146" s="15" t="s">
        <v>90</v>
      </c>
      <c r="E146" s="15" t="s">
        <v>106</v>
      </c>
      <c r="F146" s="15" t="s">
        <v>103</v>
      </c>
      <c r="G146" s="15" t="s">
        <v>638</v>
      </c>
      <c r="H146" s="15" t="s">
        <v>97</v>
      </c>
      <c r="I146" s="327" t="s">
        <v>434</v>
      </c>
      <c r="J146" s="319" t="s">
        <v>554</v>
      </c>
      <c r="K146" s="319" t="s">
        <v>554</v>
      </c>
      <c r="L146" s="15" t="s">
        <v>424</v>
      </c>
      <c r="M146" s="5">
        <f t="shared" ref="M146:M148" si="71">N146+O146</f>
        <v>33224.9</v>
      </c>
      <c r="N146" s="20">
        <v>0</v>
      </c>
      <c r="O146" s="5">
        <v>33224.9</v>
      </c>
      <c r="P146" s="9">
        <v>-33224.9</v>
      </c>
      <c r="Q146" s="5">
        <v>0</v>
      </c>
      <c r="R146" s="5">
        <v>-33224.9</v>
      </c>
      <c r="S146" s="6">
        <f t="shared" ref="S146:S148" si="72">T146+U146</f>
        <v>0</v>
      </c>
      <c r="T146" s="5">
        <f t="shared" ref="T146:T148" si="73">N146+Q146</f>
        <v>0</v>
      </c>
      <c r="U146" s="5">
        <f>O146+R146</f>
        <v>0</v>
      </c>
      <c r="V146" s="5"/>
      <c r="W146" s="5"/>
      <c r="X146" s="5"/>
      <c r="Y146" s="5"/>
      <c r="Z146" s="5"/>
      <c r="AA146" s="5"/>
      <c r="AB146" s="6"/>
      <c r="AC146" s="5"/>
      <c r="AD146" s="5"/>
      <c r="AE146" s="6"/>
      <c r="AF146" s="5"/>
      <c r="AG146" s="5"/>
      <c r="AH146" s="92"/>
    </row>
    <row r="147" spans="1:34" s="7" customFormat="1" ht="33">
      <c r="A147" s="137">
        <v>74</v>
      </c>
      <c r="B147" s="59" t="s">
        <v>152</v>
      </c>
      <c r="C147" s="15"/>
      <c r="D147" s="15" t="s">
        <v>90</v>
      </c>
      <c r="E147" s="15" t="s">
        <v>106</v>
      </c>
      <c r="F147" s="15" t="s">
        <v>103</v>
      </c>
      <c r="G147" s="15" t="s">
        <v>638</v>
      </c>
      <c r="H147" s="15" t="s">
        <v>97</v>
      </c>
      <c r="I147" s="327" t="s">
        <v>434</v>
      </c>
      <c r="J147" s="319" t="s">
        <v>554</v>
      </c>
      <c r="K147" s="319" t="s">
        <v>554</v>
      </c>
      <c r="L147" s="15" t="s">
        <v>424</v>
      </c>
      <c r="M147" s="5">
        <f t="shared" si="71"/>
        <v>15872.8</v>
      </c>
      <c r="N147" s="20">
        <v>0</v>
      </c>
      <c r="O147" s="5">
        <v>15872.8</v>
      </c>
      <c r="P147" s="9">
        <v>-15872.8</v>
      </c>
      <c r="Q147" s="5">
        <v>0</v>
      </c>
      <c r="R147" s="5">
        <v>-15872.8</v>
      </c>
      <c r="S147" s="6">
        <f t="shared" si="72"/>
        <v>0</v>
      </c>
      <c r="T147" s="5">
        <f t="shared" si="73"/>
        <v>0</v>
      </c>
      <c r="U147" s="5">
        <f>O147+R147</f>
        <v>0</v>
      </c>
      <c r="V147" s="5"/>
      <c r="W147" s="5"/>
      <c r="X147" s="5"/>
      <c r="Y147" s="5"/>
      <c r="Z147" s="5"/>
      <c r="AA147" s="5"/>
      <c r="AB147" s="6"/>
      <c r="AC147" s="5"/>
      <c r="AD147" s="5"/>
      <c r="AE147" s="6"/>
      <c r="AF147" s="5"/>
      <c r="AG147" s="5"/>
      <c r="AH147" s="92"/>
    </row>
    <row r="148" spans="1:34" s="7" customFormat="1" ht="33">
      <c r="A148" s="137">
        <v>75</v>
      </c>
      <c r="B148" s="59" t="s">
        <v>41</v>
      </c>
      <c r="C148" s="15"/>
      <c r="D148" s="15" t="s">
        <v>90</v>
      </c>
      <c r="E148" s="15" t="s">
        <v>106</v>
      </c>
      <c r="F148" s="15" t="s">
        <v>103</v>
      </c>
      <c r="G148" s="15" t="s">
        <v>638</v>
      </c>
      <c r="H148" s="15" t="s">
        <v>97</v>
      </c>
      <c r="I148" s="327" t="s">
        <v>434</v>
      </c>
      <c r="J148" s="319" t="s">
        <v>554</v>
      </c>
      <c r="K148" s="319" t="s">
        <v>554</v>
      </c>
      <c r="L148" s="15" t="s">
        <v>423</v>
      </c>
      <c r="M148" s="5">
        <f t="shared" si="71"/>
        <v>36928.6</v>
      </c>
      <c r="N148" s="20">
        <v>0</v>
      </c>
      <c r="O148" s="5">
        <v>36928.6</v>
      </c>
      <c r="P148" s="9">
        <v>166105.60000000001</v>
      </c>
      <c r="Q148" s="5">
        <v>0</v>
      </c>
      <c r="R148" s="5">
        <v>166105.60000000001</v>
      </c>
      <c r="S148" s="6">
        <f t="shared" si="72"/>
        <v>203034.2</v>
      </c>
      <c r="T148" s="5">
        <f t="shared" si="73"/>
        <v>0</v>
      </c>
      <c r="U148" s="5">
        <f>O148+R148</f>
        <v>203034.2</v>
      </c>
      <c r="V148" s="5"/>
      <c r="W148" s="5"/>
      <c r="X148" s="5"/>
      <c r="Y148" s="5">
        <v>41298.400000000001</v>
      </c>
      <c r="Z148" s="5">
        <v>0</v>
      </c>
      <c r="AA148" s="5">
        <v>41298.400000000001</v>
      </c>
      <c r="AB148" s="6">
        <f>Y148+V148</f>
        <v>41298.400000000001</v>
      </c>
      <c r="AC148" s="5">
        <f t="shared" ref="AC148:AD148" si="74">Z148+W148</f>
        <v>0</v>
      </c>
      <c r="AD148" s="5">
        <f t="shared" si="74"/>
        <v>41298.400000000001</v>
      </c>
      <c r="AE148" s="6"/>
      <c r="AF148" s="5"/>
      <c r="AG148" s="5"/>
      <c r="AH148" s="92"/>
    </row>
    <row r="149" spans="1:34" s="91" customFormat="1" ht="66">
      <c r="A149" s="143"/>
      <c r="B149" s="147" t="s">
        <v>42</v>
      </c>
      <c r="C149" s="145"/>
      <c r="D149" s="145"/>
      <c r="E149" s="145"/>
      <c r="F149" s="145"/>
      <c r="G149" s="145"/>
      <c r="H149" s="145"/>
      <c r="I149" s="305"/>
      <c r="J149" s="305"/>
      <c r="K149" s="305"/>
      <c r="L149" s="146"/>
      <c r="M149" s="87">
        <f>SUM(M150:M157)</f>
        <v>100000</v>
      </c>
      <c r="N149" s="87">
        <f t="shared" ref="N149:AG149" si="75">SUM(N150:N157)</f>
        <v>0</v>
      </c>
      <c r="O149" s="87">
        <f t="shared" si="75"/>
        <v>100000</v>
      </c>
      <c r="P149" s="87">
        <f t="shared" si="75"/>
        <v>109193.4</v>
      </c>
      <c r="Q149" s="87">
        <f t="shared" si="75"/>
        <v>0</v>
      </c>
      <c r="R149" s="87">
        <f t="shared" si="75"/>
        <v>109193.4</v>
      </c>
      <c r="S149" s="87">
        <f t="shared" si="75"/>
        <v>209193.4</v>
      </c>
      <c r="T149" s="87">
        <f t="shared" si="75"/>
        <v>0</v>
      </c>
      <c r="U149" s="87">
        <f t="shared" si="75"/>
        <v>209193.4</v>
      </c>
      <c r="V149" s="87">
        <f t="shared" si="75"/>
        <v>0</v>
      </c>
      <c r="W149" s="87">
        <f t="shared" si="75"/>
        <v>0</v>
      </c>
      <c r="X149" s="87">
        <f t="shared" si="75"/>
        <v>0</v>
      </c>
      <c r="Y149" s="87">
        <f t="shared" si="75"/>
        <v>77000.3</v>
      </c>
      <c r="Z149" s="87">
        <f t="shared" si="75"/>
        <v>0</v>
      </c>
      <c r="AA149" s="87">
        <f t="shared" si="75"/>
        <v>77000.3</v>
      </c>
      <c r="AB149" s="87">
        <f t="shared" si="75"/>
        <v>77000.3</v>
      </c>
      <c r="AC149" s="87">
        <f t="shared" si="75"/>
        <v>0</v>
      </c>
      <c r="AD149" s="87">
        <f t="shared" si="75"/>
        <v>77000.3</v>
      </c>
      <c r="AE149" s="87">
        <f t="shared" si="75"/>
        <v>0</v>
      </c>
      <c r="AF149" s="87">
        <f t="shared" si="75"/>
        <v>0</v>
      </c>
      <c r="AG149" s="87">
        <f t="shared" si="75"/>
        <v>0</v>
      </c>
      <c r="AH149" s="147"/>
    </row>
    <row r="150" spans="1:34" s="7" customFormat="1" ht="66">
      <c r="A150" s="137">
        <v>76</v>
      </c>
      <c r="B150" s="59" t="s">
        <v>371</v>
      </c>
      <c r="C150" s="15"/>
      <c r="D150" s="15" t="s">
        <v>90</v>
      </c>
      <c r="E150" s="15" t="s">
        <v>95</v>
      </c>
      <c r="F150" s="15" t="s">
        <v>92</v>
      </c>
      <c r="G150" s="15" t="s">
        <v>402</v>
      </c>
      <c r="H150" s="15" t="s">
        <v>97</v>
      </c>
      <c r="I150" s="330">
        <v>47400.92</v>
      </c>
      <c r="J150" s="319" t="s">
        <v>555</v>
      </c>
      <c r="K150" s="331" t="s">
        <v>577</v>
      </c>
      <c r="L150" s="278" t="s">
        <v>254</v>
      </c>
      <c r="M150" s="5"/>
      <c r="N150" s="5"/>
      <c r="O150" s="5"/>
      <c r="P150" s="5">
        <v>10190</v>
      </c>
      <c r="Q150" s="5">
        <v>0</v>
      </c>
      <c r="R150" s="5">
        <v>10190</v>
      </c>
      <c r="S150" s="6">
        <f>M150+P150</f>
        <v>10190</v>
      </c>
      <c r="T150" s="6">
        <f t="shared" ref="T150:U150" si="76">N150+Q150</f>
        <v>0</v>
      </c>
      <c r="U150" s="6">
        <f t="shared" si="76"/>
        <v>10190</v>
      </c>
      <c r="V150" s="6"/>
      <c r="W150" s="6"/>
      <c r="X150" s="6"/>
      <c r="Y150" s="6"/>
      <c r="Z150" s="6"/>
      <c r="AA150" s="6"/>
      <c r="AB150" s="6"/>
      <c r="AC150" s="5"/>
      <c r="AD150" s="5"/>
      <c r="AE150" s="6"/>
      <c r="AF150" s="5"/>
      <c r="AG150" s="5"/>
      <c r="AH150" s="92"/>
    </row>
    <row r="151" spans="1:34" s="7" customFormat="1" ht="82.5">
      <c r="A151" s="137">
        <v>77</v>
      </c>
      <c r="B151" s="59" t="s">
        <v>372</v>
      </c>
      <c r="C151" s="15"/>
      <c r="D151" s="15" t="s">
        <v>90</v>
      </c>
      <c r="E151" s="15" t="s">
        <v>95</v>
      </c>
      <c r="F151" s="15" t="s">
        <v>92</v>
      </c>
      <c r="G151" s="15" t="s">
        <v>402</v>
      </c>
      <c r="H151" s="15" t="s">
        <v>97</v>
      </c>
      <c r="I151" s="330">
        <v>63237.09</v>
      </c>
      <c r="J151" s="319" t="s">
        <v>555</v>
      </c>
      <c r="K151" s="331" t="s">
        <v>578</v>
      </c>
      <c r="L151" s="278" t="s">
        <v>254</v>
      </c>
      <c r="M151" s="5"/>
      <c r="N151" s="5"/>
      <c r="O151" s="5"/>
      <c r="P151" s="5">
        <v>12110</v>
      </c>
      <c r="Q151" s="5">
        <v>0</v>
      </c>
      <c r="R151" s="5">
        <v>12110</v>
      </c>
      <c r="S151" s="6">
        <f t="shared" ref="S151:S155" si="77">M151+P151</f>
        <v>12110</v>
      </c>
      <c r="T151" s="6">
        <f t="shared" ref="T151:T155" si="78">N151+Q151</f>
        <v>0</v>
      </c>
      <c r="U151" s="6">
        <f t="shared" ref="U151:U155" si="79">O151+R151</f>
        <v>12110</v>
      </c>
      <c r="V151" s="6"/>
      <c r="W151" s="6"/>
      <c r="X151" s="6"/>
      <c r="Y151" s="6"/>
      <c r="Z151" s="6"/>
      <c r="AA151" s="6"/>
      <c r="AB151" s="6"/>
      <c r="AC151" s="5"/>
      <c r="AD151" s="5"/>
      <c r="AE151" s="6"/>
      <c r="AF151" s="5"/>
      <c r="AG151" s="5"/>
      <c r="AH151" s="92"/>
    </row>
    <row r="152" spans="1:34" s="7" customFormat="1" ht="82.5" customHeight="1">
      <c r="A152" s="137">
        <v>78</v>
      </c>
      <c r="B152" s="59" t="s">
        <v>373</v>
      </c>
      <c r="C152" s="15"/>
      <c r="D152" s="15" t="s">
        <v>90</v>
      </c>
      <c r="E152" s="15" t="s">
        <v>95</v>
      </c>
      <c r="F152" s="15" t="s">
        <v>92</v>
      </c>
      <c r="G152" s="15" t="s">
        <v>402</v>
      </c>
      <c r="H152" s="15" t="s">
        <v>97</v>
      </c>
      <c r="I152" s="330">
        <v>86540.78</v>
      </c>
      <c r="J152" s="319" t="s">
        <v>555</v>
      </c>
      <c r="K152" s="331" t="s">
        <v>579</v>
      </c>
      <c r="L152" s="278" t="s">
        <v>254</v>
      </c>
      <c r="M152" s="5"/>
      <c r="N152" s="5"/>
      <c r="O152" s="5"/>
      <c r="P152" s="5">
        <v>21635</v>
      </c>
      <c r="Q152" s="5">
        <v>0</v>
      </c>
      <c r="R152" s="5">
        <v>21635</v>
      </c>
      <c r="S152" s="6">
        <f t="shared" si="77"/>
        <v>21635</v>
      </c>
      <c r="T152" s="6">
        <f t="shared" si="78"/>
        <v>0</v>
      </c>
      <c r="U152" s="6">
        <f t="shared" si="79"/>
        <v>21635</v>
      </c>
      <c r="V152" s="272"/>
      <c r="W152" s="272"/>
      <c r="X152" s="272"/>
      <c r="Y152" s="272"/>
      <c r="Z152" s="272"/>
      <c r="AA152" s="272"/>
      <c r="AB152" s="272"/>
      <c r="AC152" s="272"/>
      <c r="AD152" s="272"/>
      <c r="AE152" s="272"/>
      <c r="AF152" s="272"/>
      <c r="AG152" s="272"/>
      <c r="AH152" s="92"/>
    </row>
    <row r="153" spans="1:34" s="7" customFormat="1" ht="66">
      <c r="A153" s="137">
        <v>79</v>
      </c>
      <c r="B153" s="59" t="s">
        <v>374</v>
      </c>
      <c r="C153" s="15"/>
      <c r="D153" s="15" t="s">
        <v>90</v>
      </c>
      <c r="E153" s="15" t="s">
        <v>95</v>
      </c>
      <c r="F153" s="15" t="s">
        <v>92</v>
      </c>
      <c r="G153" s="15" t="s">
        <v>402</v>
      </c>
      <c r="H153" s="15" t="s">
        <v>97</v>
      </c>
      <c r="I153" s="330">
        <v>84882.55</v>
      </c>
      <c r="J153" s="319" t="s">
        <v>555</v>
      </c>
      <c r="K153" s="331" t="s">
        <v>580</v>
      </c>
      <c r="L153" s="278" t="s">
        <v>254</v>
      </c>
      <c r="M153" s="5"/>
      <c r="N153" s="5"/>
      <c r="O153" s="5"/>
      <c r="P153" s="5">
        <v>21220</v>
      </c>
      <c r="Q153" s="5">
        <v>0</v>
      </c>
      <c r="R153" s="5">
        <v>21220</v>
      </c>
      <c r="S153" s="6">
        <f t="shared" si="77"/>
        <v>21220</v>
      </c>
      <c r="T153" s="6">
        <f t="shared" si="78"/>
        <v>0</v>
      </c>
      <c r="U153" s="6">
        <f t="shared" si="79"/>
        <v>21220</v>
      </c>
      <c r="V153" s="5"/>
      <c r="W153" s="5"/>
      <c r="X153" s="5"/>
      <c r="Y153" s="5"/>
      <c r="Z153" s="5"/>
      <c r="AA153" s="5"/>
      <c r="AB153" s="6"/>
      <c r="AC153" s="5"/>
      <c r="AD153" s="5"/>
      <c r="AE153" s="6"/>
      <c r="AF153" s="5"/>
      <c r="AG153" s="5"/>
      <c r="AH153" s="92"/>
    </row>
    <row r="154" spans="1:34" s="7" customFormat="1" ht="82.5" customHeight="1">
      <c r="A154" s="137">
        <v>80</v>
      </c>
      <c r="B154" s="59" t="s">
        <v>375</v>
      </c>
      <c r="C154" s="15"/>
      <c r="D154" s="15" t="s">
        <v>90</v>
      </c>
      <c r="E154" s="15" t="s">
        <v>95</v>
      </c>
      <c r="F154" s="15" t="s">
        <v>92</v>
      </c>
      <c r="G154" s="15" t="s">
        <v>402</v>
      </c>
      <c r="H154" s="15" t="s">
        <v>97</v>
      </c>
      <c r="I154" s="330">
        <v>50443.8243</v>
      </c>
      <c r="J154" s="319" t="s">
        <v>555</v>
      </c>
      <c r="K154" s="331" t="s">
        <v>581</v>
      </c>
      <c r="L154" s="278" t="s">
        <v>254</v>
      </c>
      <c r="M154" s="5"/>
      <c r="N154" s="5"/>
      <c r="O154" s="5"/>
      <c r="P154" s="5">
        <v>13145.5</v>
      </c>
      <c r="Q154" s="5">
        <v>0</v>
      </c>
      <c r="R154" s="5">
        <v>13145.5</v>
      </c>
      <c r="S154" s="6">
        <f t="shared" si="77"/>
        <v>13145.5</v>
      </c>
      <c r="T154" s="6">
        <f t="shared" si="78"/>
        <v>0</v>
      </c>
      <c r="U154" s="6">
        <f t="shared" si="79"/>
        <v>13145.5</v>
      </c>
      <c r="V154" s="272"/>
      <c r="W154" s="272"/>
      <c r="X154" s="272"/>
      <c r="Y154" s="272"/>
      <c r="Z154" s="272"/>
      <c r="AA154" s="272"/>
      <c r="AB154" s="272"/>
      <c r="AC154" s="272"/>
      <c r="AD154" s="272"/>
      <c r="AE154" s="272"/>
      <c r="AF154" s="272"/>
      <c r="AG154" s="272"/>
      <c r="AH154" s="92"/>
    </row>
    <row r="155" spans="1:34" s="7" customFormat="1" ht="33">
      <c r="A155" s="137">
        <v>81</v>
      </c>
      <c r="B155" s="59" t="s">
        <v>376</v>
      </c>
      <c r="C155" s="15"/>
      <c r="D155" s="15" t="s">
        <v>90</v>
      </c>
      <c r="E155" s="15" t="s">
        <v>95</v>
      </c>
      <c r="F155" s="15" t="s">
        <v>92</v>
      </c>
      <c r="G155" s="15" t="s">
        <v>402</v>
      </c>
      <c r="H155" s="15" t="s">
        <v>97</v>
      </c>
      <c r="I155" s="330">
        <v>197785</v>
      </c>
      <c r="J155" s="319" t="s">
        <v>555</v>
      </c>
      <c r="K155" s="331" t="s">
        <v>582</v>
      </c>
      <c r="L155" s="278" t="s">
        <v>254</v>
      </c>
      <c r="M155" s="5"/>
      <c r="N155" s="5"/>
      <c r="O155" s="5"/>
      <c r="P155" s="5">
        <v>53892.5</v>
      </c>
      <c r="Q155" s="5">
        <v>0</v>
      </c>
      <c r="R155" s="5">
        <v>53892.5</v>
      </c>
      <c r="S155" s="6">
        <f t="shared" si="77"/>
        <v>53892.5</v>
      </c>
      <c r="T155" s="6">
        <f t="shared" si="78"/>
        <v>0</v>
      </c>
      <c r="U155" s="6">
        <f t="shared" si="79"/>
        <v>53892.5</v>
      </c>
      <c r="V155" s="6"/>
      <c r="W155" s="6"/>
      <c r="X155" s="6"/>
      <c r="Y155" s="6"/>
      <c r="Z155" s="6"/>
      <c r="AA155" s="6"/>
      <c r="AB155" s="6"/>
      <c r="AC155" s="5"/>
      <c r="AD155" s="5"/>
      <c r="AE155" s="6"/>
      <c r="AF155" s="5"/>
      <c r="AG155" s="5"/>
      <c r="AH155" s="92"/>
    </row>
    <row r="156" spans="1:34" s="7" customFormat="1" ht="49.5">
      <c r="A156" s="137">
        <v>82</v>
      </c>
      <c r="B156" s="59" t="s">
        <v>43</v>
      </c>
      <c r="C156" s="15"/>
      <c r="D156" s="15" t="s">
        <v>90</v>
      </c>
      <c r="E156" s="15" t="s">
        <v>106</v>
      </c>
      <c r="F156" s="15" t="s">
        <v>103</v>
      </c>
      <c r="G156" s="15" t="s">
        <v>402</v>
      </c>
      <c r="H156" s="15" t="s">
        <v>97</v>
      </c>
      <c r="I156" s="327" t="s">
        <v>434</v>
      </c>
      <c r="J156" s="319" t="s">
        <v>554</v>
      </c>
      <c r="K156" s="319" t="s">
        <v>554</v>
      </c>
      <c r="L156" s="278" t="s">
        <v>221</v>
      </c>
      <c r="M156" s="5">
        <f>N156+O156</f>
        <v>30000</v>
      </c>
      <c r="N156" s="5">
        <v>0</v>
      </c>
      <c r="O156" s="5">
        <v>30000</v>
      </c>
      <c r="P156" s="5">
        <v>47000.4</v>
      </c>
      <c r="Q156" s="5">
        <v>0</v>
      </c>
      <c r="R156" s="5">
        <v>47000.4</v>
      </c>
      <c r="S156" s="6">
        <f>T156+U156</f>
        <v>77000.399999999994</v>
      </c>
      <c r="T156" s="6">
        <f>N156+Q156</f>
        <v>0</v>
      </c>
      <c r="U156" s="6">
        <f>O156+R156</f>
        <v>77000.399999999994</v>
      </c>
      <c r="V156" s="6"/>
      <c r="W156" s="6"/>
      <c r="X156" s="6"/>
      <c r="Y156" s="6">
        <v>77000.3</v>
      </c>
      <c r="Z156" s="6">
        <v>0</v>
      </c>
      <c r="AA156" s="6">
        <v>77000.3</v>
      </c>
      <c r="AB156" s="6">
        <v>77000.3</v>
      </c>
      <c r="AC156" s="5">
        <v>0</v>
      </c>
      <c r="AD156" s="5">
        <v>77000.3</v>
      </c>
      <c r="AE156" s="6"/>
      <c r="AF156" s="5"/>
      <c r="AG156" s="5"/>
      <c r="AH156" s="92"/>
    </row>
    <row r="157" spans="1:34" s="7" customFormat="1" ht="66">
      <c r="A157" s="137">
        <v>83</v>
      </c>
      <c r="B157" s="59" t="s">
        <v>51</v>
      </c>
      <c r="C157" s="15"/>
      <c r="D157" s="15" t="s">
        <v>90</v>
      </c>
      <c r="E157" s="15" t="s">
        <v>91</v>
      </c>
      <c r="F157" s="15" t="s">
        <v>100</v>
      </c>
      <c r="G157" s="15" t="s">
        <v>402</v>
      </c>
      <c r="H157" s="15" t="s">
        <v>97</v>
      </c>
      <c r="I157" s="330" t="s">
        <v>583</v>
      </c>
      <c r="J157" s="319" t="s">
        <v>555</v>
      </c>
      <c r="K157" s="319" t="s">
        <v>584</v>
      </c>
      <c r="L157" s="278" t="s">
        <v>243</v>
      </c>
      <c r="M157" s="5">
        <f>N157+O157</f>
        <v>70000</v>
      </c>
      <c r="N157" s="5">
        <v>0</v>
      </c>
      <c r="O157" s="5">
        <v>70000</v>
      </c>
      <c r="P157" s="5">
        <v>-70000</v>
      </c>
      <c r="Q157" s="5">
        <v>0</v>
      </c>
      <c r="R157" s="5">
        <v>-70000</v>
      </c>
      <c r="S157" s="6">
        <f>T157+U157</f>
        <v>0</v>
      </c>
      <c r="T157" s="6">
        <f>N157+Q157</f>
        <v>0</v>
      </c>
      <c r="U157" s="6">
        <f>O157+R157</f>
        <v>0</v>
      </c>
      <c r="V157" s="272"/>
      <c r="W157" s="272"/>
      <c r="X157" s="272"/>
      <c r="Y157" s="272"/>
      <c r="Z157" s="272"/>
      <c r="AA157" s="272"/>
      <c r="AB157" s="272"/>
      <c r="AC157" s="272"/>
      <c r="AD157" s="272"/>
      <c r="AE157" s="272"/>
      <c r="AF157" s="272"/>
      <c r="AG157" s="272"/>
      <c r="AH157" s="92"/>
    </row>
    <row r="158" spans="1:34" s="88" customFormat="1" ht="49.5">
      <c r="A158" s="143"/>
      <c r="B158" s="144" t="s">
        <v>44</v>
      </c>
      <c r="C158" s="145"/>
      <c r="D158" s="145"/>
      <c r="E158" s="145"/>
      <c r="F158" s="145"/>
      <c r="G158" s="145"/>
      <c r="H158" s="145"/>
      <c r="I158" s="305"/>
      <c r="J158" s="305"/>
      <c r="K158" s="305"/>
      <c r="L158" s="146"/>
      <c r="M158" s="87">
        <f t="shared" ref="M158:AG158" si="80">SUM(M159:M161)</f>
        <v>50000</v>
      </c>
      <c r="N158" s="87">
        <f t="shared" si="80"/>
        <v>0</v>
      </c>
      <c r="O158" s="87">
        <f t="shared" si="80"/>
        <v>50000</v>
      </c>
      <c r="P158" s="87">
        <f t="shared" si="80"/>
        <v>231100.79999999999</v>
      </c>
      <c r="Q158" s="87">
        <f t="shared" si="80"/>
        <v>0</v>
      </c>
      <c r="R158" s="87">
        <f t="shared" si="80"/>
        <v>231100.79999999999</v>
      </c>
      <c r="S158" s="87">
        <f t="shared" si="80"/>
        <v>281100.79999999999</v>
      </c>
      <c r="T158" s="87">
        <f t="shared" si="80"/>
        <v>0</v>
      </c>
      <c r="U158" s="87">
        <f t="shared" si="80"/>
        <v>281100.79999999999</v>
      </c>
      <c r="V158" s="87">
        <f t="shared" si="80"/>
        <v>0</v>
      </c>
      <c r="W158" s="87">
        <f t="shared" si="80"/>
        <v>0</v>
      </c>
      <c r="X158" s="87">
        <f t="shared" si="80"/>
        <v>0</v>
      </c>
      <c r="Y158" s="87">
        <f t="shared" si="80"/>
        <v>0</v>
      </c>
      <c r="Z158" s="87">
        <f t="shared" si="80"/>
        <v>0</v>
      </c>
      <c r="AA158" s="87">
        <f t="shared" si="80"/>
        <v>0</v>
      </c>
      <c r="AB158" s="87">
        <f t="shared" si="80"/>
        <v>0</v>
      </c>
      <c r="AC158" s="87">
        <f t="shared" si="80"/>
        <v>0</v>
      </c>
      <c r="AD158" s="87">
        <f t="shared" si="80"/>
        <v>0</v>
      </c>
      <c r="AE158" s="87">
        <f t="shared" si="80"/>
        <v>0</v>
      </c>
      <c r="AF158" s="87">
        <f t="shared" si="80"/>
        <v>0</v>
      </c>
      <c r="AG158" s="87">
        <f t="shared" si="80"/>
        <v>0</v>
      </c>
      <c r="AH158" s="144"/>
    </row>
    <row r="159" spans="1:34" s="7" customFormat="1" ht="67.5" customHeight="1">
      <c r="A159" s="137">
        <v>84</v>
      </c>
      <c r="B159" s="261" t="s">
        <v>179</v>
      </c>
      <c r="C159" s="261"/>
      <c r="D159" s="265" t="s">
        <v>90</v>
      </c>
      <c r="E159" s="265" t="s">
        <v>106</v>
      </c>
      <c r="F159" s="265" t="s">
        <v>103</v>
      </c>
      <c r="G159" s="265" t="s">
        <v>403</v>
      </c>
      <c r="H159" s="265" t="s">
        <v>97</v>
      </c>
      <c r="I159" s="330">
        <v>112197.61</v>
      </c>
      <c r="J159" s="331" t="s">
        <v>555</v>
      </c>
      <c r="K159" s="328" t="s">
        <v>574</v>
      </c>
      <c r="L159" s="278" t="s">
        <v>254</v>
      </c>
      <c r="M159" s="5">
        <f>N159+O159</f>
        <v>50000</v>
      </c>
      <c r="N159" s="5">
        <v>0</v>
      </c>
      <c r="O159" s="5">
        <v>50000</v>
      </c>
      <c r="P159" s="5">
        <v>-50000</v>
      </c>
      <c r="Q159" s="5">
        <v>0</v>
      </c>
      <c r="R159" s="5">
        <v>-50000</v>
      </c>
      <c r="S159" s="6">
        <f>T159+U159</f>
        <v>0</v>
      </c>
      <c r="T159" s="5">
        <f>N159+Q159</f>
        <v>0</v>
      </c>
      <c r="U159" s="5">
        <f>O159+R159</f>
        <v>0</v>
      </c>
      <c r="V159" s="8"/>
      <c r="W159" s="8"/>
      <c r="X159" s="8"/>
      <c r="Y159" s="8"/>
      <c r="Z159" s="8"/>
      <c r="AA159" s="8"/>
      <c r="AB159" s="8"/>
      <c r="AC159" s="8"/>
      <c r="AD159" s="8"/>
      <c r="AE159" s="8"/>
      <c r="AF159" s="8"/>
      <c r="AG159" s="8"/>
      <c r="AH159" s="92"/>
    </row>
    <row r="160" spans="1:34" s="7" customFormat="1" ht="67.5" customHeight="1">
      <c r="A160" s="251">
        <v>85</v>
      </c>
      <c r="B160" s="261" t="s">
        <v>377</v>
      </c>
      <c r="C160" s="261"/>
      <c r="D160" s="265" t="s">
        <v>90</v>
      </c>
      <c r="E160" s="265" t="s">
        <v>106</v>
      </c>
      <c r="F160" s="265" t="s">
        <v>103</v>
      </c>
      <c r="G160" s="265" t="s">
        <v>403</v>
      </c>
      <c r="H160" s="265" t="s">
        <v>97</v>
      </c>
      <c r="I160" s="327" t="s">
        <v>575</v>
      </c>
      <c r="J160" s="319" t="s">
        <v>555</v>
      </c>
      <c r="K160" s="319" t="s">
        <v>576</v>
      </c>
      <c r="L160" s="278" t="s">
        <v>243</v>
      </c>
      <c r="M160" s="266"/>
      <c r="N160" s="266"/>
      <c r="O160" s="266"/>
      <c r="P160" s="266">
        <v>170800.8</v>
      </c>
      <c r="Q160" s="266">
        <v>0</v>
      </c>
      <c r="R160" s="266">
        <v>170800.8</v>
      </c>
      <c r="S160" s="6">
        <f t="shared" ref="S160:S161" si="81">T160+U160</f>
        <v>170800.8</v>
      </c>
      <c r="T160" s="5">
        <f t="shared" ref="T160:T161" si="82">N160+Q160</f>
        <v>0</v>
      </c>
      <c r="U160" s="5">
        <f t="shared" ref="U160:U161" si="83">O160+R160</f>
        <v>170800.8</v>
      </c>
      <c r="V160" s="6"/>
      <c r="W160" s="5"/>
      <c r="X160" s="156"/>
      <c r="Y160" s="6"/>
      <c r="Z160" s="6"/>
      <c r="AA160" s="6"/>
      <c r="AB160" s="6"/>
      <c r="AC160" s="5"/>
      <c r="AD160" s="5"/>
      <c r="AE160" s="6"/>
      <c r="AF160" s="5"/>
      <c r="AG160" s="5"/>
      <c r="AH160" s="268"/>
    </row>
    <row r="161" spans="1:34" s="7" customFormat="1" ht="67.5" customHeight="1">
      <c r="A161" s="251">
        <v>86</v>
      </c>
      <c r="B161" s="261" t="s">
        <v>378</v>
      </c>
      <c r="C161" s="261"/>
      <c r="D161" s="265" t="s">
        <v>90</v>
      </c>
      <c r="E161" s="265" t="s">
        <v>106</v>
      </c>
      <c r="F161" s="265" t="s">
        <v>103</v>
      </c>
      <c r="G161" s="265" t="s">
        <v>403</v>
      </c>
      <c r="H161" s="265" t="s">
        <v>97</v>
      </c>
      <c r="I161" s="327" t="s">
        <v>434</v>
      </c>
      <c r="J161" s="319" t="s">
        <v>554</v>
      </c>
      <c r="K161" s="319" t="s">
        <v>554</v>
      </c>
      <c r="L161" s="278" t="s">
        <v>425</v>
      </c>
      <c r="M161" s="266"/>
      <c r="N161" s="266"/>
      <c r="O161" s="266"/>
      <c r="P161" s="266">
        <v>110300</v>
      </c>
      <c r="Q161" s="266">
        <v>0</v>
      </c>
      <c r="R161" s="266">
        <v>110300</v>
      </c>
      <c r="S161" s="6">
        <f t="shared" si="81"/>
        <v>110300</v>
      </c>
      <c r="T161" s="5">
        <f t="shared" si="82"/>
        <v>0</v>
      </c>
      <c r="U161" s="5">
        <f t="shared" si="83"/>
        <v>110300</v>
      </c>
      <c r="V161" s="6"/>
      <c r="W161" s="6"/>
      <c r="X161" s="6"/>
      <c r="Y161" s="6"/>
      <c r="Z161" s="6"/>
      <c r="AA161" s="6"/>
      <c r="AB161" s="6"/>
      <c r="AC161" s="5"/>
      <c r="AD161" s="5"/>
      <c r="AE161" s="6"/>
      <c r="AF161" s="5"/>
      <c r="AG161" s="5"/>
      <c r="AH161" s="268"/>
    </row>
    <row r="162" spans="1:34" s="88" customFormat="1" ht="33">
      <c r="A162" s="143"/>
      <c r="B162" s="144" t="s">
        <v>45</v>
      </c>
      <c r="C162" s="145"/>
      <c r="D162" s="145"/>
      <c r="E162" s="145"/>
      <c r="F162" s="145"/>
      <c r="G162" s="145"/>
      <c r="H162" s="145"/>
      <c r="I162" s="305"/>
      <c r="J162" s="305"/>
      <c r="K162" s="305"/>
      <c r="L162" s="146"/>
      <c r="M162" s="87">
        <f t="shared" ref="M162:AG162" si="84">M163+M164</f>
        <v>80000</v>
      </c>
      <c r="N162" s="87">
        <f t="shared" si="84"/>
        <v>0</v>
      </c>
      <c r="O162" s="87">
        <f t="shared" si="84"/>
        <v>80000</v>
      </c>
      <c r="P162" s="87">
        <f t="shared" si="84"/>
        <v>132719</v>
      </c>
      <c r="Q162" s="87">
        <f t="shared" si="84"/>
        <v>0</v>
      </c>
      <c r="R162" s="87">
        <f t="shared" si="84"/>
        <v>132719</v>
      </c>
      <c r="S162" s="87">
        <f t="shared" si="84"/>
        <v>212719</v>
      </c>
      <c r="T162" s="87">
        <f t="shared" si="84"/>
        <v>0</v>
      </c>
      <c r="U162" s="87">
        <f t="shared" si="84"/>
        <v>212719</v>
      </c>
      <c r="V162" s="87">
        <f t="shared" si="84"/>
        <v>0</v>
      </c>
      <c r="W162" s="87">
        <f t="shared" si="84"/>
        <v>0</v>
      </c>
      <c r="X162" s="87">
        <f t="shared" si="84"/>
        <v>0</v>
      </c>
      <c r="Y162" s="87">
        <f t="shared" si="84"/>
        <v>0</v>
      </c>
      <c r="Z162" s="87">
        <f t="shared" si="84"/>
        <v>0</v>
      </c>
      <c r="AA162" s="87">
        <f t="shared" si="84"/>
        <v>0</v>
      </c>
      <c r="AB162" s="87">
        <f t="shared" si="84"/>
        <v>0</v>
      </c>
      <c r="AC162" s="87">
        <f t="shared" si="84"/>
        <v>0</v>
      </c>
      <c r="AD162" s="87">
        <f t="shared" si="84"/>
        <v>0</v>
      </c>
      <c r="AE162" s="87">
        <f t="shared" si="84"/>
        <v>0</v>
      </c>
      <c r="AF162" s="87">
        <f t="shared" si="84"/>
        <v>0</v>
      </c>
      <c r="AG162" s="87">
        <f t="shared" si="84"/>
        <v>0</v>
      </c>
      <c r="AH162" s="144"/>
    </row>
    <row r="163" spans="1:34" s="7" customFormat="1" ht="33">
      <c r="A163" s="137">
        <v>87</v>
      </c>
      <c r="B163" s="59" t="s">
        <v>154</v>
      </c>
      <c r="C163" s="15"/>
      <c r="D163" s="15" t="s">
        <v>90</v>
      </c>
      <c r="E163" s="15" t="s">
        <v>106</v>
      </c>
      <c r="F163" s="15" t="s">
        <v>103</v>
      </c>
      <c r="G163" s="15" t="s">
        <v>404</v>
      </c>
      <c r="H163" s="15" t="s">
        <v>97</v>
      </c>
      <c r="I163" s="327" t="s">
        <v>570</v>
      </c>
      <c r="J163" s="319" t="s">
        <v>555</v>
      </c>
      <c r="K163" s="319" t="s">
        <v>571</v>
      </c>
      <c r="L163" s="278" t="s">
        <v>243</v>
      </c>
      <c r="M163" s="5">
        <f>N163+O163</f>
        <v>20000</v>
      </c>
      <c r="N163" s="5">
        <v>0</v>
      </c>
      <c r="O163" s="5">
        <v>20000</v>
      </c>
      <c r="P163" s="5">
        <v>68113</v>
      </c>
      <c r="Q163" s="5">
        <v>0</v>
      </c>
      <c r="R163" s="5">
        <v>68113</v>
      </c>
      <c r="S163" s="6">
        <f>T163+U163</f>
        <v>88113</v>
      </c>
      <c r="T163" s="6">
        <f t="shared" ref="T163:T164" si="85">N163+Q163</f>
        <v>0</v>
      </c>
      <c r="U163" s="6">
        <f>O163+R163</f>
        <v>88113</v>
      </c>
      <c r="V163" s="272"/>
      <c r="W163" s="272"/>
      <c r="X163" s="272"/>
      <c r="Y163" s="272"/>
      <c r="Z163" s="272"/>
      <c r="AA163" s="272"/>
      <c r="AB163" s="272"/>
      <c r="AC163" s="272"/>
      <c r="AD163" s="272"/>
      <c r="AE163" s="272"/>
      <c r="AF163" s="272"/>
      <c r="AG163" s="272"/>
      <c r="AH163" s="92"/>
    </row>
    <row r="164" spans="1:34" s="7" customFormat="1" ht="33">
      <c r="A164" s="137">
        <v>88</v>
      </c>
      <c r="B164" s="59" t="s">
        <v>153</v>
      </c>
      <c r="C164" s="15"/>
      <c r="D164" s="15" t="s">
        <v>90</v>
      </c>
      <c r="E164" s="15" t="s">
        <v>106</v>
      </c>
      <c r="F164" s="15" t="s">
        <v>103</v>
      </c>
      <c r="G164" s="15" t="s">
        <v>404</v>
      </c>
      <c r="H164" s="15" t="s">
        <v>97</v>
      </c>
      <c r="I164" s="327" t="s">
        <v>572</v>
      </c>
      <c r="J164" s="319" t="s">
        <v>555</v>
      </c>
      <c r="K164" s="319" t="s">
        <v>573</v>
      </c>
      <c r="L164" s="278" t="s">
        <v>254</v>
      </c>
      <c r="M164" s="5">
        <f>N164+O164</f>
        <v>60000</v>
      </c>
      <c r="N164" s="5">
        <v>0</v>
      </c>
      <c r="O164" s="5">
        <v>60000</v>
      </c>
      <c r="P164" s="5">
        <v>64606</v>
      </c>
      <c r="Q164" s="5">
        <v>0</v>
      </c>
      <c r="R164" s="5">
        <v>64606</v>
      </c>
      <c r="S164" s="6">
        <f>T164+U164</f>
        <v>124606</v>
      </c>
      <c r="T164" s="6">
        <f t="shared" si="85"/>
        <v>0</v>
      </c>
      <c r="U164" s="6">
        <f>O164+R164</f>
        <v>124606</v>
      </c>
      <c r="V164" s="5"/>
      <c r="W164" s="5"/>
      <c r="X164" s="156"/>
      <c r="Y164" s="5"/>
      <c r="Z164" s="5"/>
      <c r="AA164" s="5"/>
      <c r="AB164" s="6"/>
      <c r="AC164" s="5"/>
      <c r="AD164" s="5"/>
      <c r="AE164" s="6"/>
      <c r="AF164" s="5"/>
      <c r="AG164" s="5"/>
      <c r="AH164" s="92"/>
    </row>
    <row r="165" spans="1:34" s="88" customFormat="1" ht="33">
      <c r="A165" s="143"/>
      <c r="B165" s="144" t="s">
        <v>213</v>
      </c>
      <c r="C165" s="145"/>
      <c r="D165" s="145"/>
      <c r="E165" s="145"/>
      <c r="F165" s="145"/>
      <c r="G165" s="145"/>
      <c r="H165" s="145"/>
      <c r="I165" s="305"/>
      <c r="J165" s="305"/>
      <c r="K165" s="305"/>
      <c r="L165" s="146"/>
      <c r="M165" s="87">
        <f>M166</f>
        <v>80000</v>
      </c>
      <c r="N165" s="87">
        <f t="shared" ref="N165:AG165" si="86">N166</f>
        <v>0</v>
      </c>
      <c r="O165" s="87">
        <f t="shared" si="86"/>
        <v>80000</v>
      </c>
      <c r="P165" s="87">
        <f t="shared" si="86"/>
        <v>87142.66</v>
      </c>
      <c r="Q165" s="87">
        <f t="shared" si="86"/>
        <v>0</v>
      </c>
      <c r="R165" s="87">
        <f t="shared" si="86"/>
        <v>87142.66</v>
      </c>
      <c r="S165" s="87">
        <f t="shared" si="86"/>
        <v>167142.66</v>
      </c>
      <c r="T165" s="87">
        <f t="shared" si="86"/>
        <v>0</v>
      </c>
      <c r="U165" s="87">
        <f t="shared" si="86"/>
        <v>167142.66</v>
      </c>
      <c r="V165" s="87">
        <f t="shared" si="86"/>
        <v>0</v>
      </c>
      <c r="W165" s="87">
        <f t="shared" si="86"/>
        <v>0</v>
      </c>
      <c r="X165" s="87">
        <f t="shared" si="86"/>
        <v>0</v>
      </c>
      <c r="Y165" s="87">
        <f t="shared" si="86"/>
        <v>0</v>
      </c>
      <c r="Z165" s="87">
        <f t="shared" si="86"/>
        <v>0</v>
      </c>
      <c r="AA165" s="87">
        <f t="shared" si="86"/>
        <v>0</v>
      </c>
      <c r="AB165" s="87">
        <f t="shared" si="86"/>
        <v>0</v>
      </c>
      <c r="AC165" s="87">
        <f t="shared" si="86"/>
        <v>0</v>
      </c>
      <c r="AD165" s="87">
        <f t="shared" si="86"/>
        <v>0</v>
      </c>
      <c r="AE165" s="87">
        <f t="shared" si="86"/>
        <v>0</v>
      </c>
      <c r="AF165" s="87">
        <f t="shared" si="86"/>
        <v>0</v>
      </c>
      <c r="AG165" s="87">
        <f t="shared" si="86"/>
        <v>0</v>
      </c>
      <c r="AH165" s="144"/>
    </row>
    <row r="166" spans="1:34" s="7" customFormat="1" ht="33">
      <c r="A166" s="137">
        <v>89</v>
      </c>
      <c r="B166" s="59" t="s">
        <v>205</v>
      </c>
      <c r="C166" s="15"/>
      <c r="D166" s="15" t="s">
        <v>90</v>
      </c>
      <c r="E166" s="15" t="s">
        <v>106</v>
      </c>
      <c r="F166" s="15" t="s">
        <v>103</v>
      </c>
      <c r="G166" s="15" t="s">
        <v>405</v>
      </c>
      <c r="H166" s="15" t="s">
        <v>97</v>
      </c>
      <c r="I166" s="327" t="s">
        <v>434</v>
      </c>
      <c r="J166" s="319" t="s">
        <v>434</v>
      </c>
      <c r="K166" s="319" t="s">
        <v>434</v>
      </c>
      <c r="L166" s="278" t="s">
        <v>243</v>
      </c>
      <c r="M166" s="5">
        <f>N166+O166</f>
        <v>80000</v>
      </c>
      <c r="N166" s="5">
        <v>0</v>
      </c>
      <c r="O166" s="5">
        <v>80000</v>
      </c>
      <c r="P166" s="5">
        <v>87142.66</v>
      </c>
      <c r="Q166" s="5">
        <v>0</v>
      </c>
      <c r="R166" s="5">
        <v>87142.66</v>
      </c>
      <c r="S166" s="6">
        <f>T166+U166</f>
        <v>167142.66</v>
      </c>
      <c r="T166" s="5">
        <f>N166+Q166</f>
        <v>0</v>
      </c>
      <c r="U166" s="5">
        <f>O166+R166</f>
        <v>167142.66</v>
      </c>
      <c r="V166" s="6"/>
      <c r="W166" s="6"/>
      <c r="X166" s="6"/>
      <c r="Y166" s="6"/>
      <c r="Z166" s="6"/>
      <c r="AA166" s="6"/>
      <c r="AB166" s="6"/>
      <c r="AC166" s="5"/>
      <c r="AD166" s="5"/>
      <c r="AE166" s="6"/>
      <c r="AF166" s="5"/>
      <c r="AG166" s="5"/>
      <c r="AH166" s="92"/>
    </row>
    <row r="167" spans="1:34" s="90" customFormat="1" ht="33">
      <c r="A167" s="148"/>
      <c r="B167" s="144" t="s">
        <v>52</v>
      </c>
      <c r="C167" s="145"/>
      <c r="D167" s="145"/>
      <c r="E167" s="145"/>
      <c r="F167" s="145"/>
      <c r="G167" s="145"/>
      <c r="H167" s="145"/>
      <c r="I167" s="305"/>
      <c r="J167" s="305"/>
      <c r="K167" s="305"/>
      <c r="L167" s="145"/>
      <c r="M167" s="89">
        <f>M168+M169+M170</f>
        <v>459225</v>
      </c>
      <c r="N167" s="89">
        <f t="shared" ref="N167:AG167" si="87">N168+N169+N170</f>
        <v>0</v>
      </c>
      <c r="O167" s="89">
        <f t="shared" si="87"/>
        <v>459225</v>
      </c>
      <c r="P167" s="89">
        <f t="shared" si="87"/>
        <v>-142195.4</v>
      </c>
      <c r="Q167" s="89">
        <f t="shared" si="87"/>
        <v>0</v>
      </c>
      <c r="R167" s="89">
        <f t="shared" si="87"/>
        <v>-142195.4</v>
      </c>
      <c r="S167" s="89">
        <f t="shared" si="87"/>
        <v>317029.59999999998</v>
      </c>
      <c r="T167" s="89">
        <f t="shared" si="87"/>
        <v>0</v>
      </c>
      <c r="U167" s="89">
        <f t="shared" si="87"/>
        <v>317029.59999999998</v>
      </c>
      <c r="V167" s="89">
        <f t="shared" si="87"/>
        <v>100000</v>
      </c>
      <c r="W167" s="89">
        <f t="shared" si="87"/>
        <v>0</v>
      </c>
      <c r="X167" s="89">
        <f t="shared" si="87"/>
        <v>100000</v>
      </c>
      <c r="Y167" s="89">
        <f t="shared" si="87"/>
        <v>150000</v>
      </c>
      <c r="Z167" s="89">
        <f t="shared" si="87"/>
        <v>0</v>
      </c>
      <c r="AA167" s="89">
        <f t="shared" si="87"/>
        <v>150000</v>
      </c>
      <c r="AB167" s="89">
        <f t="shared" si="87"/>
        <v>250000</v>
      </c>
      <c r="AC167" s="89">
        <f t="shared" si="87"/>
        <v>0</v>
      </c>
      <c r="AD167" s="89">
        <f t="shared" si="87"/>
        <v>250000</v>
      </c>
      <c r="AE167" s="89">
        <f t="shared" si="87"/>
        <v>0</v>
      </c>
      <c r="AF167" s="89">
        <f t="shared" si="87"/>
        <v>0</v>
      </c>
      <c r="AG167" s="89">
        <f t="shared" si="87"/>
        <v>0</v>
      </c>
      <c r="AH167" s="144"/>
    </row>
    <row r="168" spans="1:34" s="7" customFormat="1" ht="49.5">
      <c r="A168" s="137">
        <v>90</v>
      </c>
      <c r="B168" s="59" t="s">
        <v>214</v>
      </c>
      <c r="C168" s="15"/>
      <c r="D168" s="15" t="s">
        <v>90</v>
      </c>
      <c r="E168" s="15" t="s">
        <v>91</v>
      </c>
      <c r="F168" s="15" t="s">
        <v>100</v>
      </c>
      <c r="G168" s="15" t="s">
        <v>406</v>
      </c>
      <c r="H168" s="15" t="s">
        <v>97</v>
      </c>
      <c r="I168" s="327" t="s">
        <v>434</v>
      </c>
      <c r="J168" s="319" t="s">
        <v>554</v>
      </c>
      <c r="K168" s="319" t="s">
        <v>554</v>
      </c>
      <c r="L168" s="15" t="s">
        <v>136</v>
      </c>
      <c r="M168" s="5">
        <f>N168+O168</f>
        <v>300000</v>
      </c>
      <c r="N168" s="5">
        <v>0</v>
      </c>
      <c r="O168" s="5">
        <v>300000</v>
      </c>
      <c r="P168" s="5">
        <v>-50000</v>
      </c>
      <c r="Q168" s="5">
        <v>0</v>
      </c>
      <c r="R168" s="5">
        <v>-50000</v>
      </c>
      <c r="S168" s="6">
        <f>T168+U168</f>
        <v>250000</v>
      </c>
      <c r="T168" s="6">
        <f>N168+Q168</f>
        <v>0</v>
      </c>
      <c r="U168" s="6">
        <f>O168+R168</f>
        <v>250000</v>
      </c>
      <c r="V168" s="6">
        <f>W168+X168</f>
        <v>100000</v>
      </c>
      <c r="W168" s="5">
        <v>0</v>
      </c>
      <c r="X168" s="156">
        <v>100000</v>
      </c>
      <c r="Y168" s="6">
        <v>150000</v>
      </c>
      <c r="Z168" s="6">
        <v>0</v>
      </c>
      <c r="AA168" s="6">
        <v>150000</v>
      </c>
      <c r="AB168" s="6">
        <f>AC168+AD168</f>
        <v>250000</v>
      </c>
      <c r="AC168" s="5">
        <f>W168+Z168</f>
        <v>0</v>
      </c>
      <c r="AD168" s="5">
        <f>X168+AA168</f>
        <v>250000</v>
      </c>
      <c r="AE168" s="267"/>
      <c r="AF168" s="266"/>
      <c r="AG168" s="266"/>
      <c r="AH168" s="92"/>
    </row>
    <row r="169" spans="1:34" s="7" customFormat="1" ht="49.5">
      <c r="A169" s="137">
        <v>91</v>
      </c>
      <c r="B169" s="59" t="s">
        <v>215</v>
      </c>
      <c r="C169" s="15"/>
      <c r="D169" s="15" t="s">
        <v>90</v>
      </c>
      <c r="E169" s="15" t="s">
        <v>95</v>
      </c>
      <c r="F169" s="15" t="s">
        <v>92</v>
      </c>
      <c r="G169" s="15" t="s">
        <v>406</v>
      </c>
      <c r="H169" s="15" t="s">
        <v>97</v>
      </c>
      <c r="I169" s="327" t="s">
        <v>636</v>
      </c>
      <c r="J169" s="319" t="s">
        <v>432</v>
      </c>
      <c r="K169" s="319" t="s">
        <v>635</v>
      </c>
      <c r="L169" s="15">
        <v>2024</v>
      </c>
      <c r="M169" s="5">
        <f>N169+O169</f>
        <v>84280</v>
      </c>
      <c r="N169" s="5">
        <v>0</v>
      </c>
      <c r="O169" s="5">
        <v>84280</v>
      </c>
      <c r="P169" s="5">
        <v>-42140</v>
      </c>
      <c r="Q169" s="5">
        <v>0</v>
      </c>
      <c r="R169" s="5">
        <v>-42140</v>
      </c>
      <c r="S169" s="6">
        <f t="shared" ref="S169:U170" si="88">M169+P169</f>
        <v>42140</v>
      </c>
      <c r="T169" s="6">
        <f t="shared" si="88"/>
        <v>0</v>
      </c>
      <c r="U169" s="6">
        <f t="shared" si="88"/>
        <v>42140</v>
      </c>
      <c r="V169" s="158"/>
      <c r="W169" s="158"/>
      <c r="X169" s="158"/>
      <c r="Y169" s="158"/>
      <c r="Z169" s="158"/>
      <c r="AA169" s="158"/>
      <c r="AB169" s="158"/>
      <c r="AC169" s="158"/>
      <c r="AD169" s="158"/>
      <c r="AE169" s="158"/>
      <c r="AF169" s="158"/>
      <c r="AG169" s="158"/>
      <c r="AH169" s="92"/>
    </row>
    <row r="170" spans="1:34" s="7" customFormat="1" ht="49.5">
      <c r="A170" s="137">
        <v>92</v>
      </c>
      <c r="B170" s="59" t="s">
        <v>216</v>
      </c>
      <c r="C170" s="15"/>
      <c r="D170" s="15" t="s">
        <v>90</v>
      </c>
      <c r="E170" s="15" t="s">
        <v>95</v>
      </c>
      <c r="F170" s="15" t="s">
        <v>92</v>
      </c>
      <c r="G170" s="15" t="s">
        <v>406</v>
      </c>
      <c r="H170" s="15" t="s">
        <v>97</v>
      </c>
      <c r="I170" s="327" t="s">
        <v>568</v>
      </c>
      <c r="J170" s="319" t="s">
        <v>555</v>
      </c>
      <c r="K170" s="319" t="s">
        <v>569</v>
      </c>
      <c r="L170" s="15">
        <v>2024</v>
      </c>
      <c r="M170" s="5">
        <f>N170+O170</f>
        <v>74945</v>
      </c>
      <c r="N170" s="5">
        <v>0</v>
      </c>
      <c r="O170" s="5">
        <v>74945</v>
      </c>
      <c r="P170" s="5">
        <v>-50055.4</v>
      </c>
      <c r="Q170" s="5">
        <v>0</v>
      </c>
      <c r="R170" s="5">
        <v>-50055.4</v>
      </c>
      <c r="S170" s="6">
        <f t="shared" si="88"/>
        <v>24889.599999999999</v>
      </c>
      <c r="T170" s="6">
        <f t="shared" si="88"/>
        <v>0</v>
      </c>
      <c r="U170" s="6">
        <f t="shared" si="88"/>
        <v>24889.599999999999</v>
      </c>
      <c r="V170" s="166"/>
      <c r="W170" s="166"/>
      <c r="X170" s="166"/>
      <c r="Y170" s="167"/>
      <c r="Z170" s="167"/>
      <c r="AA170" s="167"/>
      <c r="AB170" s="167"/>
      <c r="AC170" s="167"/>
      <c r="AD170" s="167"/>
      <c r="AE170" s="167"/>
      <c r="AF170" s="167"/>
      <c r="AG170" s="167"/>
      <c r="AH170" s="92"/>
    </row>
    <row r="171" spans="1:34" s="88" customFormat="1" ht="49.5">
      <c r="A171" s="143"/>
      <c r="B171" s="144" t="s">
        <v>176</v>
      </c>
      <c r="C171" s="145"/>
      <c r="D171" s="145"/>
      <c r="E171" s="145"/>
      <c r="F171" s="145"/>
      <c r="G171" s="145"/>
      <c r="H171" s="145"/>
      <c r="I171" s="305"/>
      <c r="J171" s="305"/>
      <c r="K171" s="305"/>
      <c r="L171" s="146"/>
      <c r="M171" s="87">
        <f>SUM(M172:M177)</f>
        <v>95212</v>
      </c>
      <c r="N171" s="87">
        <f t="shared" ref="N171:AG171" si="89">SUM(N172:N177)</f>
        <v>0</v>
      </c>
      <c r="O171" s="87">
        <f t="shared" si="89"/>
        <v>95212</v>
      </c>
      <c r="P171" s="87">
        <f t="shared" si="89"/>
        <v>35411</v>
      </c>
      <c r="Q171" s="87">
        <f t="shared" si="89"/>
        <v>0</v>
      </c>
      <c r="R171" s="87">
        <f t="shared" si="89"/>
        <v>35411</v>
      </c>
      <c r="S171" s="87">
        <f t="shared" si="89"/>
        <v>130623.00000000001</v>
      </c>
      <c r="T171" s="87">
        <f t="shared" si="89"/>
        <v>0</v>
      </c>
      <c r="U171" s="87">
        <f t="shared" si="89"/>
        <v>130623.00000000001</v>
      </c>
      <c r="V171" s="87">
        <f t="shared" si="89"/>
        <v>63475</v>
      </c>
      <c r="W171" s="87">
        <f t="shared" si="89"/>
        <v>0</v>
      </c>
      <c r="X171" s="87">
        <f t="shared" si="89"/>
        <v>63475</v>
      </c>
      <c r="Y171" s="87">
        <f t="shared" si="89"/>
        <v>0</v>
      </c>
      <c r="Z171" s="87">
        <f t="shared" si="89"/>
        <v>0</v>
      </c>
      <c r="AA171" s="87">
        <f t="shared" si="89"/>
        <v>0</v>
      </c>
      <c r="AB171" s="87">
        <f t="shared" si="89"/>
        <v>63475</v>
      </c>
      <c r="AC171" s="87">
        <f t="shared" si="89"/>
        <v>0</v>
      </c>
      <c r="AD171" s="87">
        <f t="shared" si="89"/>
        <v>63475</v>
      </c>
      <c r="AE171" s="87">
        <f t="shared" si="89"/>
        <v>0</v>
      </c>
      <c r="AF171" s="87">
        <f t="shared" si="89"/>
        <v>0</v>
      </c>
      <c r="AG171" s="87">
        <f t="shared" si="89"/>
        <v>0</v>
      </c>
      <c r="AH171" s="144"/>
    </row>
    <row r="172" spans="1:34" s="7" customFormat="1" ht="69" customHeight="1">
      <c r="A172" s="137">
        <v>93</v>
      </c>
      <c r="B172" s="59" t="s">
        <v>217</v>
      </c>
      <c r="C172" s="15"/>
      <c r="D172" s="15" t="s">
        <v>90</v>
      </c>
      <c r="E172" s="15" t="s">
        <v>91</v>
      </c>
      <c r="F172" s="15" t="s">
        <v>100</v>
      </c>
      <c r="G172" s="15" t="s">
        <v>407</v>
      </c>
      <c r="H172" s="15" t="s">
        <v>97</v>
      </c>
      <c r="I172" s="329" t="s">
        <v>434</v>
      </c>
      <c r="J172" s="320" t="s">
        <v>554</v>
      </c>
      <c r="K172" s="320" t="s">
        <v>554</v>
      </c>
      <c r="L172" s="15" t="s">
        <v>136</v>
      </c>
      <c r="M172" s="5">
        <f>N172+O172</f>
        <v>95212</v>
      </c>
      <c r="N172" s="5">
        <v>0</v>
      </c>
      <c r="O172" s="5">
        <v>95212</v>
      </c>
      <c r="P172" s="5"/>
      <c r="Q172" s="5"/>
      <c r="R172" s="5"/>
      <c r="S172" s="6">
        <f>T172+U172</f>
        <v>95212</v>
      </c>
      <c r="T172" s="5">
        <f>N172+Q172</f>
        <v>0</v>
      </c>
      <c r="U172" s="5">
        <f>O172+R172</f>
        <v>95212</v>
      </c>
      <c r="V172" s="5">
        <f>W172+X172</f>
        <v>63475</v>
      </c>
      <c r="W172" s="5">
        <v>0</v>
      </c>
      <c r="X172" s="156">
        <v>63475</v>
      </c>
      <c r="Y172" s="5"/>
      <c r="Z172" s="5"/>
      <c r="AA172" s="5"/>
      <c r="AB172" s="6">
        <f>AC172+AD172</f>
        <v>63475</v>
      </c>
      <c r="AC172" s="5">
        <f>W172+Z172</f>
        <v>0</v>
      </c>
      <c r="AD172" s="5">
        <f>X172+AA172</f>
        <v>63475</v>
      </c>
      <c r="AE172" s="167"/>
      <c r="AF172" s="167"/>
      <c r="AG172" s="167"/>
      <c r="AH172" s="92"/>
    </row>
    <row r="173" spans="1:34" s="7" customFormat="1" ht="69" customHeight="1">
      <c r="A173" s="251">
        <v>94</v>
      </c>
      <c r="B173" s="269" t="s">
        <v>379</v>
      </c>
      <c r="C173" s="261"/>
      <c r="D173" s="265" t="s">
        <v>90</v>
      </c>
      <c r="E173" s="265" t="s">
        <v>95</v>
      </c>
      <c r="F173" s="265" t="s">
        <v>92</v>
      </c>
      <c r="G173" s="15" t="s">
        <v>407</v>
      </c>
      <c r="H173" s="265" t="s">
        <v>97</v>
      </c>
      <c r="I173" s="327" t="s">
        <v>558</v>
      </c>
      <c r="J173" s="319" t="s">
        <v>432</v>
      </c>
      <c r="K173" s="319" t="s">
        <v>559</v>
      </c>
      <c r="L173" s="254" t="s">
        <v>254</v>
      </c>
      <c r="M173" s="266"/>
      <c r="N173" s="266"/>
      <c r="O173" s="266"/>
      <c r="P173" s="266">
        <v>4706.5</v>
      </c>
      <c r="Q173" s="266">
        <v>0</v>
      </c>
      <c r="R173" s="266">
        <v>4706.5</v>
      </c>
      <c r="S173" s="6">
        <f t="shared" ref="S173:S177" si="90">T173+U173</f>
        <v>4706.5</v>
      </c>
      <c r="T173" s="5">
        <f t="shared" ref="T173:T177" si="91">N173+Q173</f>
        <v>0</v>
      </c>
      <c r="U173" s="5">
        <f t="shared" ref="U173:U177" si="92">O173+R173</f>
        <v>4706.5</v>
      </c>
      <c r="V173" s="160"/>
      <c r="W173" s="160"/>
      <c r="X173" s="160"/>
      <c r="Y173" s="160"/>
      <c r="Z173" s="160"/>
      <c r="AA173" s="160"/>
      <c r="AB173" s="160"/>
      <c r="AC173" s="160"/>
      <c r="AD173" s="160"/>
      <c r="AE173" s="160"/>
      <c r="AF173" s="160"/>
      <c r="AG173" s="160"/>
      <c r="AH173" s="268"/>
    </row>
    <row r="174" spans="1:34" s="7" customFormat="1" ht="69" customHeight="1">
      <c r="A174" s="251">
        <v>95</v>
      </c>
      <c r="B174" s="269" t="s">
        <v>380</v>
      </c>
      <c r="C174" s="261"/>
      <c r="D174" s="265" t="s">
        <v>90</v>
      </c>
      <c r="E174" s="265" t="s">
        <v>95</v>
      </c>
      <c r="F174" s="265" t="s">
        <v>92</v>
      </c>
      <c r="G174" s="15" t="s">
        <v>407</v>
      </c>
      <c r="H174" s="265" t="s">
        <v>97</v>
      </c>
      <c r="I174" s="327" t="s">
        <v>560</v>
      </c>
      <c r="J174" s="319" t="s">
        <v>432</v>
      </c>
      <c r="K174" s="319" t="s">
        <v>561</v>
      </c>
      <c r="L174" s="254" t="s">
        <v>243</v>
      </c>
      <c r="M174" s="266"/>
      <c r="N174" s="266"/>
      <c r="O174" s="266"/>
      <c r="P174" s="266">
        <v>2097.3000000000002</v>
      </c>
      <c r="Q174" s="266">
        <v>0</v>
      </c>
      <c r="R174" s="266">
        <v>2097.3000000000002</v>
      </c>
      <c r="S174" s="6">
        <f t="shared" si="90"/>
        <v>2097.3000000000002</v>
      </c>
      <c r="T174" s="5">
        <f t="shared" si="91"/>
        <v>0</v>
      </c>
      <c r="U174" s="5">
        <f t="shared" si="92"/>
        <v>2097.3000000000002</v>
      </c>
      <c r="V174" s="156"/>
      <c r="W174" s="156"/>
      <c r="X174" s="156"/>
      <c r="Y174" s="158"/>
      <c r="Z174" s="158"/>
      <c r="AA174" s="158"/>
      <c r="AB174" s="158"/>
      <c r="AC174" s="158"/>
      <c r="AD174" s="158"/>
      <c r="AE174" s="158"/>
      <c r="AF174" s="158"/>
      <c r="AG174" s="158"/>
      <c r="AH174" s="268"/>
    </row>
    <row r="175" spans="1:34" s="7" customFormat="1" ht="69" customHeight="1">
      <c r="A175" s="251">
        <v>96</v>
      </c>
      <c r="B175" s="269" t="s">
        <v>381</v>
      </c>
      <c r="C175" s="261"/>
      <c r="D175" s="265" t="s">
        <v>90</v>
      </c>
      <c r="E175" s="265" t="s">
        <v>95</v>
      </c>
      <c r="F175" s="265" t="s">
        <v>92</v>
      </c>
      <c r="G175" s="15" t="s">
        <v>407</v>
      </c>
      <c r="H175" s="265" t="s">
        <v>97</v>
      </c>
      <c r="I175" s="327" t="s">
        <v>562</v>
      </c>
      <c r="J175" s="319" t="s">
        <v>432</v>
      </c>
      <c r="K175" s="319" t="s">
        <v>563</v>
      </c>
      <c r="L175" s="254" t="s">
        <v>243</v>
      </c>
      <c r="M175" s="266"/>
      <c r="N175" s="266"/>
      <c r="O175" s="266"/>
      <c r="P175" s="266">
        <v>1404.3</v>
      </c>
      <c r="Q175" s="266">
        <v>0</v>
      </c>
      <c r="R175" s="266">
        <v>1404.3</v>
      </c>
      <c r="S175" s="6">
        <f t="shared" si="90"/>
        <v>1404.3</v>
      </c>
      <c r="T175" s="5">
        <f t="shared" si="91"/>
        <v>0</v>
      </c>
      <c r="U175" s="5">
        <f t="shared" si="92"/>
        <v>1404.3</v>
      </c>
      <c r="V175" s="11"/>
      <c r="W175" s="156"/>
      <c r="X175" s="11"/>
      <c r="Y175" s="11"/>
      <c r="Z175" s="11"/>
      <c r="AA175" s="11"/>
      <c r="AB175" s="156"/>
      <c r="AC175" s="156"/>
      <c r="AD175" s="156"/>
      <c r="AE175" s="11"/>
      <c r="AF175" s="156"/>
      <c r="AG175" s="156"/>
      <c r="AH175" s="268"/>
    </row>
    <row r="176" spans="1:34" s="7" customFormat="1" ht="69" customHeight="1">
      <c r="A176" s="251">
        <v>97</v>
      </c>
      <c r="B176" s="269" t="s">
        <v>382</v>
      </c>
      <c r="C176" s="261"/>
      <c r="D176" s="265" t="s">
        <v>90</v>
      </c>
      <c r="E176" s="265" t="s">
        <v>95</v>
      </c>
      <c r="F176" s="265" t="s">
        <v>92</v>
      </c>
      <c r="G176" s="15" t="s">
        <v>407</v>
      </c>
      <c r="H176" s="265" t="s">
        <v>97</v>
      </c>
      <c r="I176" s="327" t="s">
        <v>564</v>
      </c>
      <c r="J176" s="319" t="s">
        <v>432</v>
      </c>
      <c r="K176" s="319" t="s">
        <v>565</v>
      </c>
      <c r="L176" s="254" t="s">
        <v>243</v>
      </c>
      <c r="M176" s="266"/>
      <c r="N176" s="266"/>
      <c r="O176" s="266"/>
      <c r="P176" s="266">
        <v>18677.8</v>
      </c>
      <c r="Q176" s="266">
        <v>0</v>
      </c>
      <c r="R176" s="266">
        <v>18677.8</v>
      </c>
      <c r="S176" s="6">
        <f t="shared" si="90"/>
        <v>18677.8</v>
      </c>
      <c r="T176" s="5">
        <f t="shared" si="91"/>
        <v>0</v>
      </c>
      <c r="U176" s="5">
        <f t="shared" si="92"/>
        <v>18677.8</v>
      </c>
      <c r="V176" s="11"/>
      <c r="W176" s="11"/>
      <c r="X176" s="11"/>
      <c r="Y176" s="10"/>
      <c r="Z176" s="10"/>
      <c r="AA176" s="10"/>
      <c r="AB176" s="10"/>
      <c r="AC176" s="10"/>
      <c r="AD176" s="10"/>
      <c r="AE176" s="10"/>
      <c r="AF176" s="10"/>
      <c r="AG176" s="10"/>
      <c r="AH176" s="268"/>
    </row>
    <row r="177" spans="1:34" s="7" customFormat="1" ht="69" customHeight="1">
      <c r="A177" s="251">
        <v>98</v>
      </c>
      <c r="B177" s="269" t="s">
        <v>383</v>
      </c>
      <c r="C177" s="261"/>
      <c r="D177" s="265" t="s">
        <v>90</v>
      </c>
      <c r="E177" s="265" t="s">
        <v>95</v>
      </c>
      <c r="F177" s="265" t="s">
        <v>92</v>
      </c>
      <c r="G177" s="15" t="s">
        <v>407</v>
      </c>
      <c r="H177" s="265" t="s">
        <v>97</v>
      </c>
      <c r="I177" s="327" t="s">
        <v>566</v>
      </c>
      <c r="J177" s="319" t="s">
        <v>432</v>
      </c>
      <c r="K177" s="319" t="s">
        <v>567</v>
      </c>
      <c r="L177" s="254" t="s">
        <v>243</v>
      </c>
      <c r="M177" s="266"/>
      <c r="N177" s="266"/>
      <c r="O177" s="266"/>
      <c r="P177" s="266">
        <v>8525.1</v>
      </c>
      <c r="Q177" s="266">
        <v>0</v>
      </c>
      <c r="R177" s="266">
        <v>8525.1</v>
      </c>
      <c r="S177" s="6">
        <f t="shared" si="90"/>
        <v>8525.1</v>
      </c>
      <c r="T177" s="5">
        <f t="shared" si="91"/>
        <v>0</v>
      </c>
      <c r="U177" s="5">
        <f t="shared" si="92"/>
        <v>8525.1</v>
      </c>
      <c r="V177" s="11"/>
      <c r="W177" s="156"/>
      <c r="X177" s="11"/>
      <c r="Y177" s="11"/>
      <c r="Z177" s="11"/>
      <c r="AA177" s="11"/>
      <c r="AB177" s="156"/>
      <c r="AC177" s="156"/>
      <c r="AD177" s="156"/>
      <c r="AE177" s="11"/>
      <c r="AF177" s="156"/>
      <c r="AG177" s="156"/>
      <c r="AH177" s="268"/>
    </row>
    <row r="178" spans="1:34" s="88" customFormat="1" ht="54.75" customHeight="1">
      <c r="A178" s="143"/>
      <c r="B178" s="144" t="s">
        <v>155</v>
      </c>
      <c r="C178" s="145"/>
      <c r="D178" s="145"/>
      <c r="E178" s="145"/>
      <c r="F178" s="145"/>
      <c r="G178" s="145"/>
      <c r="H178" s="145"/>
      <c r="I178" s="305"/>
      <c r="J178" s="305"/>
      <c r="K178" s="305"/>
      <c r="L178" s="146"/>
      <c r="M178" s="87">
        <f>SUM(M179:M181)</f>
        <v>195000</v>
      </c>
      <c r="N178" s="87">
        <f t="shared" ref="N178:AG178" si="93">SUM(N179:N181)</f>
        <v>0</v>
      </c>
      <c r="O178" s="87">
        <f t="shared" si="93"/>
        <v>195000</v>
      </c>
      <c r="P178" s="87">
        <f t="shared" si="93"/>
        <v>-137108.29999999999</v>
      </c>
      <c r="Q178" s="87">
        <f t="shared" si="93"/>
        <v>0</v>
      </c>
      <c r="R178" s="87">
        <f t="shared" si="93"/>
        <v>-137108.29999999999</v>
      </c>
      <c r="S178" s="87">
        <f t="shared" si="93"/>
        <v>57891.7</v>
      </c>
      <c r="T178" s="87">
        <f t="shared" si="93"/>
        <v>0</v>
      </c>
      <c r="U178" s="87">
        <f t="shared" si="93"/>
        <v>57891.7</v>
      </c>
      <c r="V178" s="87">
        <f t="shared" si="93"/>
        <v>0</v>
      </c>
      <c r="W178" s="87">
        <f t="shared" si="93"/>
        <v>0</v>
      </c>
      <c r="X178" s="87">
        <f t="shared" si="93"/>
        <v>0</v>
      </c>
      <c r="Y178" s="87">
        <f t="shared" si="93"/>
        <v>0</v>
      </c>
      <c r="Z178" s="87">
        <f t="shared" si="93"/>
        <v>0</v>
      </c>
      <c r="AA178" s="87">
        <f t="shared" si="93"/>
        <v>0</v>
      </c>
      <c r="AB178" s="87">
        <f t="shared" si="93"/>
        <v>0</v>
      </c>
      <c r="AC178" s="87">
        <f t="shared" si="93"/>
        <v>0</v>
      </c>
      <c r="AD178" s="87">
        <f t="shared" si="93"/>
        <v>0</v>
      </c>
      <c r="AE178" s="87">
        <f t="shared" si="93"/>
        <v>0</v>
      </c>
      <c r="AF178" s="87">
        <f t="shared" si="93"/>
        <v>0</v>
      </c>
      <c r="AG178" s="87">
        <f t="shared" si="93"/>
        <v>0</v>
      </c>
      <c r="AH178" s="144"/>
    </row>
    <row r="179" spans="1:34" s="7" customFormat="1" ht="36" customHeight="1">
      <c r="A179" s="137">
        <v>99</v>
      </c>
      <c r="B179" s="59" t="s">
        <v>177</v>
      </c>
      <c r="C179" s="15"/>
      <c r="D179" s="15" t="s">
        <v>90</v>
      </c>
      <c r="E179" s="15" t="s">
        <v>91</v>
      </c>
      <c r="F179" s="15" t="s">
        <v>100</v>
      </c>
      <c r="G179" s="15" t="s">
        <v>408</v>
      </c>
      <c r="H179" s="15" t="s">
        <v>97</v>
      </c>
      <c r="I179" s="327" t="s">
        <v>434</v>
      </c>
      <c r="J179" s="319" t="s">
        <v>554</v>
      </c>
      <c r="K179" s="319" t="s">
        <v>554</v>
      </c>
      <c r="L179" s="15">
        <v>2024</v>
      </c>
      <c r="M179" s="5">
        <f>N179+O179</f>
        <v>195000</v>
      </c>
      <c r="N179" s="5">
        <v>0</v>
      </c>
      <c r="O179" s="5">
        <v>195000</v>
      </c>
      <c r="P179" s="5">
        <v>-195000</v>
      </c>
      <c r="Q179" s="5">
        <v>0</v>
      </c>
      <c r="R179" s="5">
        <v>-195000</v>
      </c>
      <c r="S179" s="6">
        <f t="shared" ref="S179" si="94">T179+U179</f>
        <v>0</v>
      </c>
      <c r="T179" s="6">
        <f t="shared" ref="T179:U179" si="95">N179+Q179</f>
        <v>0</v>
      </c>
      <c r="U179" s="6">
        <f t="shared" si="95"/>
        <v>0</v>
      </c>
      <c r="V179" s="175"/>
      <c r="W179" s="175"/>
      <c r="X179" s="175"/>
      <c r="Y179" s="158"/>
      <c r="Z179" s="158"/>
      <c r="AA179" s="158"/>
      <c r="AB179" s="158"/>
      <c r="AC179" s="160"/>
      <c r="AD179" s="160"/>
      <c r="AE179" s="160"/>
      <c r="AF179" s="160"/>
      <c r="AG179" s="160"/>
      <c r="AH179" s="92"/>
    </row>
    <row r="180" spans="1:34" s="7" customFormat="1" ht="36" customHeight="1">
      <c r="A180" s="251">
        <v>100</v>
      </c>
      <c r="B180" s="270" t="s">
        <v>384</v>
      </c>
      <c r="C180" s="257"/>
      <c r="D180" s="258" t="s">
        <v>90</v>
      </c>
      <c r="E180" s="258" t="s">
        <v>106</v>
      </c>
      <c r="F180" s="258" t="s">
        <v>103</v>
      </c>
      <c r="G180" s="15" t="s">
        <v>408</v>
      </c>
      <c r="H180" s="258" t="s">
        <v>97</v>
      </c>
      <c r="I180" s="328">
        <v>76443.520000000004</v>
      </c>
      <c r="J180" s="319" t="s">
        <v>555</v>
      </c>
      <c r="K180" s="319" t="s">
        <v>556</v>
      </c>
      <c r="L180" s="15">
        <v>2024</v>
      </c>
      <c r="M180" s="266"/>
      <c r="N180" s="266"/>
      <c r="O180" s="266"/>
      <c r="P180" s="266">
        <v>36774.699999999997</v>
      </c>
      <c r="Q180" s="266">
        <v>0</v>
      </c>
      <c r="R180" s="266">
        <v>36774.699999999997</v>
      </c>
      <c r="S180" s="6">
        <f t="shared" ref="S180:S181" si="96">T180+U180</f>
        <v>36774.699999999997</v>
      </c>
      <c r="T180" s="6">
        <f t="shared" ref="T180:T181" si="97">N180+Q180</f>
        <v>0</v>
      </c>
      <c r="U180" s="6">
        <f t="shared" ref="U180:U181" si="98">O180+R180</f>
        <v>36774.699999999997</v>
      </c>
      <c r="V180" s="160"/>
      <c r="W180" s="160"/>
      <c r="X180" s="160"/>
      <c r="Y180" s="160"/>
      <c r="Z180" s="160"/>
      <c r="AA180" s="160"/>
      <c r="AB180" s="160"/>
      <c r="AC180" s="160"/>
      <c r="AD180" s="160"/>
      <c r="AE180" s="160"/>
      <c r="AF180" s="160"/>
      <c r="AG180" s="160"/>
      <c r="AH180" s="268"/>
    </row>
    <row r="181" spans="1:34" s="7" customFormat="1" ht="36" customHeight="1">
      <c r="A181" s="251">
        <v>101</v>
      </c>
      <c r="B181" s="270" t="s">
        <v>385</v>
      </c>
      <c r="C181" s="257"/>
      <c r="D181" s="258" t="s">
        <v>90</v>
      </c>
      <c r="E181" s="258" t="s">
        <v>106</v>
      </c>
      <c r="F181" s="258" t="s">
        <v>103</v>
      </c>
      <c r="G181" s="15" t="s">
        <v>408</v>
      </c>
      <c r="H181" s="258" t="s">
        <v>97</v>
      </c>
      <c r="I181" s="328">
        <v>44844.23</v>
      </c>
      <c r="J181" s="319" t="s">
        <v>555</v>
      </c>
      <c r="K181" s="319" t="s">
        <v>557</v>
      </c>
      <c r="L181" s="15">
        <v>2024</v>
      </c>
      <c r="M181" s="266"/>
      <c r="N181" s="266"/>
      <c r="O181" s="266"/>
      <c r="P181" s="266">
        <v>21117</v>
      </c>
      <c r="Q181" s="266">
        <v>0</v>
      </c>
      <c r="R181" s="266">
        <v>21117</v>
      </c>
      <c r="S181" s="6">
        <f t="shared" si="96"/>
        <v>21117</v>
      </c>
      <c r="T181" s="6">
        <f t="shared" si="97"/>
        <v>0</v>
      </c>
      <c r="U181" s="6">
        <f t="shared" si="98"/>
        <v>21117</v>
      </c>
      <c r="V181" s="166"/>
      <c r="W181" s="166"/>
      <c r="X181" s="166"/>
      <c r="Y181" s="167"/>
      <c r="Z181" s="167"/>
      <c r="AA181" s="167"/>
      <c r="AB181" s="167"/>
      <c r="AC181" s="167"/>
      <c r="AD181" s="167"/>
      <c r="AE181" s="167"/>
      <c r="AF181" s="167"/>
      <c r="AG181" s="167"/>
      <c r="AH181" s="268"/>
    </row>
    <row r="182" spans="1:34" s="88" customFormat="1" ht="33">
      <c r="A182" s="143"/>
      <c r="B182" s="144" t="s">
        <v>386</v>
      </c>
      <c r="C182" s="145"/>
      <c r="D182" s="145"/>
      <c r="E182" s="145"/>
      <c r="F182" s="145"/>
      <c r="G182" s="145"/>
      <c r="H182" s="145"/>
      <c r="I182" s="305"/>
      <c r="J182" s="305"/>
      <c r="K182" s="305"/>
      <c r="L182" s="146"/>
      <c r="M182" s="87">
        <f>M183</f>
        <v>0</v>
      </c>
      <c r="N182" s="87">
        <f t="shared" ref="N182:AG182" si="99">N183</f>
        <v>0</v>
      </c>
      <c r="O182" s="87">
        <f t="shared" si="99"/>
        <v>0</v>
      </c>
      <c r="P182" s="87">
        <f t="shared" si="99"/>
        <v>70000</v>
      </c>
      <c r="Q182" s="87">
        <f t="shared" si="99"/>
        <v>0</v>
      </c>
      <c r="R182" s="87">
        <f t="shared" si="99"/>
        <v>70000</v>
      </c>
      <c r="S182" s="87">
        <f t="shared" si="99"/>
        <v>70000</v>
      </c>
      <c r="T182" s="87">
        <f t="shared" si="99"/>
        <v>0</v>
      </c>
      <c r="U182" s="87">
        <f t="shared" si="99"/>
        <v>70000</v>
      </c>
      <c r="V182" s="87">
        <f t="shared" si="99"/>
        <v>0</v>
      </c>
      <c r="W182" s="87">
        <f t="shared" si="99"/>
        <v>0</v>
      </c>
      <c r="X182" s="87">
        <f t="shared" si="99"/>
        <v>0</v>
      </c>
      <c r="Y182" s="87">
        <f t="shared" si="99"/>
        <v>70000</v>
      </c>
      <c r="Z182" s="87">
        <f t="shared" si="99"/>
        <v>0</v>
      </c>
      <c r="AA182" s="87">
        <f t="shared" si="99"/>
        <v>70000</v>
      </c>
      <c r="AB182" s="87">
        <f t="shared" si="99"/>
        <v>70000</v>
      </c>
      <c r="AC182" s="87">
        <f t="shared" si="99"/>
        <v>0</v>
      </c>
      <c r="AD182" s="87">
        <f t="shared" si="99"/>
        <v>70000</v>
      </c>
      <c r="AE182" s="87">
        <f t="shared" si="99"/>
        <v>0</v>
      </c>
      <c r="AF182" s="87">
        <f t="shared" si="99"/>
        <v>0</v>
      </c>
      <c r="AG182" s="87">
        <f t="shared" si="99"/>
        <v>0</v>
      </c>
      <c r="AH182" s="144"/>
    </row>
    <row r="183" spans="1:34" s="7" customFormat="1" ht="36" customHeight="1">
      <c r="A183" s="251">
        <v>102</v>
      </c>
      <c r="B183" s="270" t="s">
        <v>387</v>
      </c>
      <c r="C183" s="261"/>
      <c r="D183" s="265" t="s">
        <v>90</v>
      </c>
      <c r="E183" s="265" t="s">
        <v>95</v>
      </c>
      <c r="F183" s="265" t="s">
        <v>92</v>
      </c>
      <c r="G183" s="265" t="s">
        <v>409</v>
      </c>
      <c r="H183" s="265" t="s">
        <v>97</v>
      </c>
      <c r="I183" s="327" t="s">
        <v>434</v>
      </c>
      <c r="J183" s="319" t="s">
        <v>434</v>
      </c>
      <c r="K183" s="319" t="s">
        <v>434</v>
      </c>
      <c r="L183" s="254" t="s">
        <v>221</v>
      </c>
      <c r="M183" s="266"/>
      <c r="N183" s="266"/>
      <c r="O183" s="266"/>
      <c r="P183" s="266">
        <v>70000</v>
      </c>
      <c r="Q183" s="266">
        <v>0</v>
      </c>
      <c r="R183" s="266">
        <v>70000</v>
      </c>
      <c r="S183" s="267">
        <f>T183+U183</f>
        <v>70000</v>
      </c>
      <c r="T183" s="267">
        <v>0</v>
      </c>
      <c r="U183" s="267">
        <f>O183+R183</f>
        <v>70000</v>
      </c>
      <c r="V183" s="11"/>
      <c r="W183" s="156"/>
      <c r="X183" s="156"/>
      <c r="Y183" s="267">
        <v>70000</v>
      </c>
      <c r="Z183" s="267">
        <v>0</v>
      </c>
      <c r="AA183" s="267">
        <v>70000</v>
      </c>
      <c r="AB183" s="267">
        <f>AC183+AD183</f>
        <v>70000</v>
      </c>
      <c r="AC183" s="267">
        <f t="shared" ref="AC183:AD183" si="100">W183+Z183</f>
        <v>0</v>
      </c>
      <c r="AD183" s="267">
        <f t="shared" si="100"/>
        <v>70000</v>
      </c>
      <c r="AE183" s="11"/>
      <c r="AF183" s="156"/>
      <c r="AG183" s="156"/>
      <c r="AH183" s="268"/>
    </row>
    <row r="184" spans="1:34" s="38" customFormat="1" ht="20.25">
      <c r="A184" s="93"/>
      <c r="B184" s="57" t="s">
        <v>8</v>
      </c>
      <c r="C184" s="57"/>
      <c r="D184" s="57"/>
      <c r="E184" s="57"/>
      <c r="F184" s="57"/>
      <c r="G184" s="57"/>
      <c r="H184" s="57"/>
      <c r="I184" s="285"/>
      <c r="J184" s="285"/>
      <c r="K184" s="285"/>
      <c r="L184" s="57"/>
      <c r="M184" s="179">
        <f>M188+M193+M225+M227+M246+M249+M251</f>
        <v>900610.89999999991</v>
      </c>
      <c r="N184" s="179">
        <f t="shared" ref="N184:AG184" si="101">N188+N193+N225+N227+N246+N249+N251</f>
        <v>90618.7</v>
      </c>
      <c r="O184" s="179">
        <f t="shared" si="101"/>
        <v>809992.2</v>
      </c>
      <c r="P184" s="179">
        <f t="shared" si="101"/>
        <v>-108534.09999999999</v>
      </c>
      <c r="Q184" s="179">
        <f t="shared" si="101"/>
        <v>-90618.7</v>
      </c>
      <c r="R184" s="179">
        <f t="shared" si="101"/>
        <v>-17915.400000000001</v>
      </c>
      <c r="S184" s="179">
        <f t="shared" si="101"/>
        <v>792076.80000000005</v>
      </c>
      <c r="T184" s="179">
        <f t="shared" si="101"/>
        <v>0</v>
      </c>
      <c r="U184" s="179">
        <f t="shared" si="101"/>
        <v>792076.80000000005</v>
      </c>
      <c r="V184" s="179">
        <f t="shared" si="101"/>
        <v>4931267.6999999993</v>
      </c>
      <c r="W184" s="179">
        <f t="shared" si="101"/>
        <v>4160479.9</v>
      </c>
      <c r="X184" s="179">
        <f t="shared" si="101"/>
        <v>770787.8</v>
      </c>
      <c r="Y184" s="179">
        <f t="shared" si="101"/>
        <v>-4217184.3</v>
      </c>
      <c r="Z184" s="179">
        <f t="shared" si="101"/>
        <v>-4160479.9</v>
      </c>
      <c r="AA184" s="179">
        <f t="shared" si="101"/>
        <v>-56704.399999999994</v>
      </c>
      <c r="AB184" s="179">
        <f t="shared" si="101"/>
        <v>714083.4</v>
      </c>
      <c r="AC184" s="179">
        <f t="shared" si="101"/>
        <v>0</v>
      </c>
      <c r="AD184" s="179">
        <f t="shared" si="101"/>
        <v>714083.4</v>
      </c>
      <c r="AE184" s="179">
        <f t="shared" si="101"/>
        <v>1299242.3</v>
      </c>
      <c r="AF184" s="179">
        <f t="shared" si="101"/>
        <v>0</v>
      </c>
      <c r="AG184" s="179">
        <f t="shared" si="101"/>
        <v>1299242.3</v>
      </c>
      <c r="AH184" s="57"/>
    </row>
    <row r="185" spans="1:34" s="42" customFormat="1" ht="51.75">
      <c r="A185" s="122"/>
      <c r="B185" s="174" t="s">
        <v>230</v>
      </c>
      <c r="C185" s="122"/>
      <c r="D185" s="122"/>
      <c r="E185" s="122"/>
      <c r="F185" s="122"/>
      <c r="G185" s="122"/>
      <c r="H185" s="122"/>
      <c r="I185" s="307"/>
      <c r="J185" s="307"/>
      <c r="K185" s="310"/>
      <c r="L185" s="122"/>
      <c r="M185" s="166"/>
      <c r="N185" s="166"/>
      <c r="O185" s="166"/>
      <c r="P185" s="166"/>
      <c r="Q185" s="166"/>
      <c r="R185" s="166"/>
      <c r="S185" s="166"/>
      <c r="T185" s="166"/>
      <c r="U185" s="166"/>
      <c r="V185" s="166"/>
      <c r="W185" s="166"/>
      <c r="X185" s="166"/>
      <c r="Y185" s="167"/>
      <c r="Z185" s="167"/>
      <c r="AA185" s="167"/>
      <c r="AB185" s="167"/>
      <c r="AC185" s="167"/>
      <c r="AD185" s="167"/>
      <c r="AE185" s="167"/>
      <c r="AF185" s="167"/>
      <c r="AG185" s="167"/>
      <c r="AH185" s="168"/>
    </row>
    <row r="186" spans="1:34" s="42" customFormat="1" ht="86.25">
      <c r="A186" s="122"/>
      <c r="B186" s="174" t="s">
        <v>231</v>
      </c>
      <c r="C186" s="122"/>
      <c r="D186" s="122"/>
      <c r="E186" s="122"/>
      <c r="F186" s="122"/>
      <c r="G186" s="122"/>
      <c r="H186" s="122"/>
      <c r="I186" s="307"/>
      <c r="J186" s="307"/>
      <c r="K186" s="310"/>
      <c r="L186" s="122"/>
      <c r="M186" s="166"/>
      <c r="N186" s="166"/>
      <c r="O186" s="166"/>
      <c r="P186" s="166"/>
      <c r="Q186" s="166"/>
      <c r="R186" s="166"/>
      <c r="S186" s="166"/>
      <c r="T186" s="166"/>
      <c r="U186" s="166"/>
      <c r="V186" s="166"/>
      <c r="W186" s="166"/>
      <c r="X186" s="166"/>
      <c r="Y186" s="167"/>
      <c r="Z186" s="167"/>
      <c r="AA186" s="167"/>
      <c r="AB186" s="167"/>
      <c r="AC186" s="167"/>
      <c r="AD186" s="167"/>
      <c r="AE186" s="167"/>
      <c r="AF186" s="167"/>
      <c r="AG186" s="167"/>
      <c r="AH186" s="168"/>
    </row>
    <row r="187" spans="1:34" s="42" customFormat="1" ht="33">
      <c r="A187" s="122"/>
      <c r="B187" s="133" t="s">
        <v>285</v>
      </c>
      <c r="C187" s="122"/>
      <c r="D187" s="122"/>
      <c r="E187" s="122"/>
      <c r="F187" s="122"/>
      <c r="G187" s="122"/>
      <c r="H187" s="122"/>
      <c r="I187" s="307"/>
      <c r="J187" s="307"/>
      <c r="K187" s="310"/>
      <c r="L187" s="122"/>
      <c r="M187" s="166"/>
      <c r="N187" s="166"/>
      <c r="O187" s="166"/>
      <c r="P187" s="166"/>
      <c r="Q187" s="166"/>
      <c r="R187" s="166"/>
      <c r="S187" s="166"/>
      <c r="T187" s="166"/>
      <c r="U187" s="166"/>
      <c r="V187" s="166"/>
      <c r="W187" s="166"/>
      <c r="X187" s="166"/>
      <c r="Y187" s="167"/>
      <c r="Z187" s="167"/>
      <c r="AA187" s="167"/>
      <c r="AB187" s="167"/>
      <c r="AC187" s="167"/>
      <c r="AD187" s="167"/>
      <c r="AE187" s="167"/>
      <c r="AF187" s="167"/>
      <c r="AG187" s="167"/>
      <c r="AH187" s="108"/>
    </row>
    <row r="188" spans="1:34" s="226" customFormat="1" ht="132">
      <c r="A188" s="192"/>
      <c r="B188" s="203" t="s">
        <v>296</v>
      </c>
      <c r="C188" s="192"/>
      <c r="D188" s="192">
        <v>831</v>
      </c>
      <c r="E188" s="192" t="s">
        <v>106</v>
      </c>
      <c r="F188" s="192" t="s">
        <v>103</v>
      </c>
      <c r="G188" s="192"/>
      <c r="H188" s="192"/>
      <c r="I188" s="308"/>
      <c r="J188" s="308"/>
      <c r="K188" s="311"/>
      <c r="L188" s="192"/>
      <c r="M188" s="193">
        <f>M190+M192</f>
        <v>91534.099999999991</v>
      </c>
      <c r="N188" s="193">
        <f t="shared" ref="N188:AG188" si="102">N190+N192</f>
        <v>90618.7</v>
      </c>
      <c r="O188" s="193">
        <f t="shared" si="102"/>
        <v>915.4</v>
      </c>
      <c r="P188" s="193">
        <f t="shared" si="102"/>
        <v>-91534.099999999991</v>
      </c>
      <c r="Q188" s="193">
        <f t="shared" si="102"/>
        <v>-90618.7</v>
      </c>
      <c r="R188" s="193">
        <f t="shared" si="102"/>
        <v>-915.4</v>
      </c>
      <c r="S188" s="193">
        <f t="shared" si="102"/>
        <v>0</v>
      </c>
      <c r="T188" s="193">
        <f t="shared" si="102"/>
        <v>0</v>
      </c>
      <c r="U188" s="193">
        <f t="shared" si="102"/>
        <v>0</v>
      </c>
      <c r="V188" s="193">
        <f t="shared" si="102"/>
        <v>234591.6</v>
      </c>
      <c r="W188" s="193">
        <f t="shared" si="102"/>
        <v>232245.6</v>
      </c>
      <c r="X188" s="193">
        <f t="shared" si="102"/>
        <v>2346</v>
      </c>
      <c r="Y188" s="193">
        <f>Z188+AA188</f>
        <v>-234591.6</v>
      </c>
      <c r="Z188" s="193">
        <f t="shared" si="102"/>
        <v>-232245.6</v>
      </c>
      <c r="AA188" s="193">
        <f t="shared" si="102"/>
        <v>-2346</v>
      </c>
      <c r="AB188" s="193">
        <f>AC188+AD188</f>
        <v>0</v>
      </c>
      <c r="AC188" s="193">
        <f t="shared" si="102"/>
        <v>0</v>
      </c>
      <c r="AD188" s="193">
        <f t="shared" si="102"/>
        <v>0</v>
      </c>
      <c r="AE188" s="193">
        <f t="shared" si="102"/>
        <v>0</v>
      </c>
      <c r="AF188" s="193">
        <f t="shared" si="102"/>
        <v>0</v>
      </c>
      <c r="AG188" s="193">
        <f t="shared" si="102"/>
        <v>0</v>
      </c>
      <c r="AH188" s="198"/>
    </row>
    <row r="189" spans="1:34" s="7" customFormat="1" ht="20.25">
      <c r="A189" s="122"/>
      <c r="B189" s="133" t="s">
        <v>287</v>
      </c>
      <c r="C189" s="122"/>
      <c r="D189" s="122"/>
      <c r="E189" s="122"/>
      <c r="F189" s="122"/>
      <c r="G189" s="122"/>
      <c r="H189" s="122"/>
      <c r="I189" s="307"/>
      <c r="J189" s="307"/>
      <c r="K189" s="310"/>
      <c r="L189" s="122"/>
      <c r="M189" s="156"/>
      <c r="N189" s="156"/>
      <c r="O189" s="156"/>
      <c r="P189" s="156"/>
      <c r="Q189" s="156"/>
      <c r="R189" s="156"/>
      <c r="S189" s="156"/>
      <c r="T189" s="156"/>
      <c r="U189" s="156"/>
      <c r="V189" s="156"/>
      <c r="W189" s="156"/>
      <c r="X189" s="156"/>
      <c r="Y189" s="158"/>
      <c r="Z189" s="158"/>
      <c r="AA189" s="158"/>
      <c r="AB189" s="158"/>
      <c r="AC189" s="158"/>
      <c r="AD189" s="158"/>
      <c r="AE189" s="158"/>
      <c r="AF189" s="158"/>
      <c r="AG189" s="158"/>
      <c r="AH189" s="108"/>
    </row>
    <row r="190" spans="1:34" s="35" customFormat="1" ht="33">
      <c r="A190" s="123">
        <v>103</v>
      </c>
      <c r="B190" s="163" t="s">
        <v>297</v>
      </c>
      <c r="C190" s="123"/>
      <c r="D190" s="123"/>
      <c r="E190" s="123"/>
      <c r="F190" s="123"/>
      <c r="G190" s="123"/>
      <c r="H190" s="123"/>
      <c r="I190" s="323" t="s">
        <v>546</v>
      </c>
      <c r="J190" s="326" t="s">
        <v>545</v>
      </c>
      <c r="K190" s="326" t="s">
        <v>547</v>
      </c>
      <c r="L190" s="71">
        <v>2024</v>
      </c>
      <c r="M190" s="11">
        <f>N190+O190</f>
        <v>91534.099999999991</v>
      </c>
      <c r="N190" s="156">
        <v>90618.7</v>
      </c>
      <c r="O190" s="156">
        <v>915.4</v>
      </c>
      <c r="P190" s="11">
        <f>Q190+R190</f>
        <v>-91534.099999999991</v>
      </c>
      <c r="Q190" s="156">
        <v>-90618.7</v>
      </c>
      <c r="R190" s="156">
        <v>-915.4</v>
      </c>
      <c r="S190" s="156">
        <f>M190+P190</f>
        <v>0</v>
      </c>
      <c r="T190" s="156">
        <f t="shared" ref="T190:U190" si="103">N190+Q190</f>
        <v>0</v>
      </c>
      <c r="U190" s="156">
        <f t="shared" si="103"/>
        <v>0</v>
      </c>
      <c r="V190" s="11"/>
      <c r="W190" s="156"/>
      <c r="X190" s="11"/>
      <c r="Y190" s="11"/>
      <c r="Z190" s="11"/>
      <c r="AA190" s="11"/>
      <c r="AB190" s="156"/>
      <c r="AC190" s="156"/>
      <c r="AD190" s="156"/>
      <c r="AE190" s="11"/>
      <c r="AF190" s="156"/>
      <c r="AG190" s="156"/>
      <c r="AH190" s="165"/>
    </row>
    <row r="191" spans="1:34" s="7" customFormat="1" ht="20.25">
      <c r="A191" s="123"/>
      <c r="B191" s="133" t="s">
        <v>156</v>
      </c>
      <c r="C191" s="71"/>
      <c r="D191" s="71"/>
      <c r="E191" s="71"/>
      <c r="F191" s="71"/>
      <c r="G191" s="71"/>
      <c r="H191" s="71"/>
      <c r="I191" s="300"/>
      <c r="J191" s="300"/>
      <c r="K191" s="300"/>
      <c r="L191" s="71"/>
      <c r="M191" s="11"/>
      <c r="N191" s="11"/>
      <c r="O191" s="11"/>
      <c r="P191" s="11"/>
      <c r="Q191" s="11"/>
      <c r="R191" s="11"/>
      <c r="S191" s="11"/>
      <c r="T191" s="11"/>
      <c r="U191" s="11"/>
      <c r="V191" s="11"/>
      <c r="W191" s="11"/>
      <c r="X191" s="11"/>
      <c r="Y191" s="10"/>
      <c r="Z191" s="10"/>
      <c r="AA191" s="10"/>
      <c r="AB191" s="10"/>
      <c r="AC191" s="10"/>
      <c r="AD191" s="10"/>
      <c r="AE191" s="10"/>
      <c r="AF191" s="10"/>
      <c r="AG191" s="10"/>
      <c r="AH191" s="173"/>
    </row>
    <row r="192" spans="1:34" s="7" customFormat="1" ht="33">
      <c r="A192" s="123">
        <v>104</v>
      </c>
      <c r="B192" s="161" t="s">
        <v>298</v>
      </c>
      <c r="C192" s="71"/>
      <c r="D192" s="71"/>
      <c r="E192" s="71"/>
      <c r="F192" s="71"/>
      <c r="G192" s="71"/>
      <c r="H192" s="71"/>
      <c r="I192" s="323" t="s">
        <v>541</v>
      </c>
      <c r="J192" s="326" t="s">
        <v>545</v>
      </c>
      <c r="K192" s="323" t="s">
        <v>542</v>
      </c>
      <c r="L192" s="71" t="s">
        <v>207</v>
      </c>
      <c r="M192" s="11"/>
      <c r="N192" s="11"/>
      <c r="O192" s="11"/>
      <c r="P192" s="11"/>
      <c r="Q192" s="11"/>
      <c r="R192" s="11"/>
      <c r="S192" s="11"/>
      <c r="T192" s="156"/>
      <c r="U192" s="156"/>
      <c r="V192" s="11">
        <f>W192+X192</f>
        <v>234591.6</v>
      </c>
      <c r="W192" s="156">
        <v>232245.6</v>
      </c>
      <c r="X192" s="11">
        <v>2346</v>
      </c>
      <c r="Y192" s="11"/>
      <c r="Z192" s="11">
        <v>-232245.6</v>
      </c>
      <c r="AA192" s="11">
        <v>-2346</v>
      </c>
      <c r="AB192" s="156">
        <f t="shared" ref="AB192:AD192" si="104">V192+Y192</f>
        <v>234591.6</v>
      </c>
      <c r="AC192" s="156">
        <f t="shared" si="104"/>
        <v>0</v>
      </c>
      <c r="AD192" s="156">
        <f t="shared" si="104"/>
        <v>0</v>
      </c>
      <c r="AE192" s="11"/>
      <c r="AF192" s="156"/>
      <c r="AG192" s="156"/>
      <c r="AH192" s="162"/>
    </row>
    <row r="193" spans="1:34" s="196" customFormat="1" ht="82.5" customHeight="1">
      <c r="A193" s="194"/>
      <c r="B193" s="191" t="s">
        <v>232</v>
      </c>
      <c r="C193" s="192"/>
      <c r="D193" s="192">
        <v>831</v>
      </c>
      <c r="E193" s="192" t="s">
        <v>106</v>
      </c>
      <c r="F193" s="192" t="s">
        <v>103</v>
      </c>
      <c r="G193" s="192" t="s">
        <v>639</v>
      </c>
      <c r="H193" s="192" t="s">
        <v>97</v>
      </c>
      <c r="I193" s="308"/>
      <c r="J193" s="308"/>
      <c r="K193" s="311"/>
      <c r="L193" s="192"/>
      <c r="M193" s="193">
        <f>M194+M195</f>
        <v>340914.19999999995</v>
      </c>
      <c r="N193" s="193">
        <f t="shared" ref="N193:AG193" si="105">N194+N195</f>
        <v>0</v>
      </c>
      <c r="O193" s="193">
        <f t="shared" si="105"/>
        <v>340914.19999999995</v>
      </c>
      <c r="P193" s="193">
        <f t="shared" si="105"/>
        <v>0</v>
      </c>
      <c r="Q193" s="193">
        <f t="shared" si="105"/>
        <v>0</v>
      </c>
      <c r="R193" s="193">
        <f t="shared" si="105"/>
        <v>0</v>
      </c>
      <c r="S193" s="193">
        <f t="shared" si="105"/>
        <v>340914.2</v>
      </c>
      <c r="T193" s="193">
        <f t="shared" si="105"/>
        <v>0</v>
      </c>
      <c r="U193" s="193">
        <f t="shared" si="105"/>
        <v>340914.2</v>
      </c>
      <c r="V193" s="193">
        <f t="shared" si="105"/>
        <v>245085.80000000002</v>
      </c>
      <c r="W193" s="193">
        <f t="shared" si="105"/>
        <v>0</v>
      </c>
      <c r="X193" s="193">
        <f t="shared" si="105"/>
        <v>245085.80000000002</v>
      </c>
      <c r="Y193" s="193">
        <f t="shared" si="105"/>
        <v>0</v>
      </c>
      <c r="Z193" s="193">
        <f t="shared" si="105"/>
        <v>0</v>
      </c>
      <c r="AA193" s="193">
        <f t="shared" si="105"/>
        <v>0</v>
      </c>
      <c r="AB193" s="193">
        <f t="shared" si="105"/>
        <v>245085.80000000002</v>
      </c>
      <c r="AC193" s="193">
        <f t="shared" si="105"/>
        <v>0</v>
      </c>
      <c r="AD193" s="193">
        <f t="shared" si="105"/>
        <v>245085.80000000002</v>
      </c>
      <c r="AE193" s="193">
        <f t="shared" si="105"/>
        <v>400000</v>
      </c>
      <c r="AF193" s="193">
        <f t="shared" si="105"/>
        <v>0</v>
      </c>
      <c r="AG193" s="193">
        <f t="shared" si="105"/>
        <v>400000</v>
      </c>
      <c r="AH193" s="195"/>
    </row>
    <row r="194" spans="1:34" s="7" customFormat="1" ht="20.25">
      <c r="A194" s="169"/>
      <c r="B194" s="170" t="s">
        <v>224</v>
      </c>
      <c r="C194" s="171"/>
      <c r="D194" s="171"/>
      <c r="E194" s="171"/>
      <c r="F194" s="171"/>
      <c r="G194" s="171"/>
      <c r="H194" s="171"/>
      <c r="I194" s="309"/>
      <c r="J194" s="309"/>
      <c r="K194" s="318"/>
      <c r="L194" s="171"/>
      <c r="M194" s="175">
        <f t="shared" ref="M194" si="106">N194+O194</f>
        <v>15000</v>
      </c>
      <c r="N194" s="175">
        <v>0</v>
      </c>
      <c r="O194" s="175">
        <v>15000</v>
      </c>
      <c r="P194" s="175"/>
      <c r="Q194" s="175"/>
      <c r="R194" s="175"/>
      <c r="S194" s="175">
        <f t="shared" ref="S194" si="107">T194+U194</f>
        <v>15000</v>
      </c>
      <c r="T194" s="160">
        <f t="shared" ref="T194:U194" si="108">N194+Q194</f>
        <v>0</v>
      </c>
      <c r="U194" s="160">
        <f t="shared" si="108"/>
        <v>15000</v>
      </c>
      <c r="V194" s="175">
        <f t="shared" ref="V194" si="109">W194+X194</f>
        <v>15000</v>
      </c>
      <c r="W194" s="175">
        <v>0</v>
      </c>
      <c r="X194" s="175">
        <v>15000</v>
      </c>
      <c r="Y194" s="158"/>
      <c r="Z194" s="158"/>
      <c r="AA194" s="158"/>
      <c r="AB194" s="158">
        <f>AD194</f>
        <v>15000</v>
      </c>
      <c r="AC194" s="160">
        <f t="shared" ref="AC194:AD194" si="110">W194+Z194</f>
        <v>0</v>
      </c>
      <c r="AD194" s="160">
        <f t="shared" si="110"/>
        <v>15000</v>
      </c>
      <c r="AE194" s="160">
        <f>AF194+AG194</f>
        <v>15000</v>
      </c>
      <c r="AF194" s="160">
        <v>0</v>
      </c>
      <c r="AG194" s="160">
        <v>15000</v>
      </c>
      <c r="AH194" s="172"/>
    </row>
    <row r="195" spans="1:34" s="43" customFormat="1" ht="20.25">
      <c r="A195" s="122"/>
      <c r="B195" s="163" t="s">
        <v>182</v>
      </c>
      <c r="C195" s="123"/>
      <c r="D195" s="123"/>
      <c r="E195" s="123"/>
      <c r="F195" s="123"/>
      <c r="G195" s="123"/>
      <c r="H195" s="123"/>
      <c r="I195" s="299"/>
      <c r="J195" s="299"/>
      <c r="K195" s="300"/>
      <c r="L195" s="123"/>
      <c r="M195" s="160">
        <f>M198+M200+M202+M204+M206+M208+M209+M211+M212+M214+M216+M218+M219+M221+M222</f>
        <v>325914.19999999995</v>
      </c>
      <c r="N195" s="160">
        <f t="shared" ref="N195:AG195" si="111">N198+N200+N202+N204+N206+N208+N209+N211+N212+N214+N216+N218+N219+N221+N222</f>
        <v>0</v>
      </c>
      <c r="O195" s="160">
        <f t="shared" si="111"/>
        <v>325914.19999999995</v>
      </c>
      <c r="P195" s="160">
        <f t="shared" si="111"/>
        <v>0</v>
      </c>
      <c r="Q195" s="160">
        <f t="shared" si="111"/>
        <v>0</v>
      </c>
      <c r="R195" s="160">
        <f t="shared" si="111"/>
        <v>0</v>
      </c>
      <c r="S195" s="160">
        <f t="shared" si="111"/>
        <v>325914.2</v>
      </c>
      <c r="T195" s="160">
        <f t="shared" si="111"/>
        <v>0</v>
      </c>
      <c r="U195" s="160">
        <f t="shared" si="111"/>
        <v>325914.2</v>
      </c>
      <c r="V195" s="160">
        <f t="shared" si="111"/>
        <v>230085.80000000002</v>
      </c>
      <c r="W195" s="160">
        <f t="shared" si="111"/>
        <v>0</v>
      </c>
      <c r="X195" s="160">
        <f t="shared" si="111"/>
        <v>230085.80000000002</v>
      </c>
      <c r="Y195" s="160">
        <f t="shared" si="111"/>
        <v>0</v>
      </c>
      <c r="Z195" s="160">
        <f t="shared" si="111"/>
        <v>0</v>
      </c>
      <c r="AA195" s="160">
        <f t="shared" si="111"/>
        <v>0</v>
      </c>
      <c r="AB195" s="160">
        <f t="shared" si="111"/>
        <v>230085.80000000002</v>
      </c>
      <c r="AC195" s="160">
        <f t="shared" si="111"/>
        <v>0</v>
      </c>
      <c r="AD195" s="160">
        <f t="shared" si="111"/>
        <v>230085.80000000002</v>
      </c>
      <c r="AE195" s="160">
        <f t="shared" si="111"/>
        <v>385000</v>
      </c>
      <c r="AF195" s="160">
        <f t="shared" si="111"/>
        <v>0</v>
      </c>
      <c r="AG195" s="160">
        <f t="shared" si="111"/>
        <v>385000</v>
      </c>
      <c r="AH195" s="165"/>
    </row>
    <row r="196" spans="1:34" s="42" customFormat="1" ht="20.25">
      <c r="A196" s="123"/>
      <c r="B196" s="163" t="s">
        <v>1</v>
      </c>
      <c r="C196" s="122"/>
      <c r="D196" s="122"/>
      <c r="E196" s="122"/>
      <c r="F196" s="122"/>
      <c r="G196" s="122"/>
      <c r="H196" s="122"/>
      <c r="I196" s="307"/>
      <c r="J196" s="307"/>
      <c r="K196" s="310"/>
      <c r="L196" s="122"/>
      <c r="M196" s="166"/>
      <c r="N196" s="166"/>
      <c r="O196" s="166"/>
      <c r="P196" s="166"/>
      <c r="Q196" s="166"/>
      <c r="R196" s="166"/>
      <c r="S196" s="166"/>
      <c r="T196" s="166"/>
      <c r="U196" s="166"/>
      <c r="V196" s="166"/>
      <c r="W196" s="166"/>
      <c r="X196" s="166"/>
      <c r="Y196" s="167"/>
      <c r="Z196" s="167"/>
      <c r="AA196" s="167"/>
      <c r="AB196" s="167"/>
      <c r="AC196" s="167"/>
      <c r="AD196" s="167"/>
      <c r="AE196" s="167"/>
      <c r="AF196" s="167"/>
      <c r="AG196" s="167"/>
      <c r="AH196" s="165"/>
    </row>
    <row r="197" spans="1:34" s="43" customFormat="1" ht="20.25">
      <c r="A197" s="123"/>
      <c r="B197" s="133" t="s">
        <v>190</v>
      </c>
      <c r="C197" s="123"/>
      <c r="D197" s="123"/>
      <c r="E197" s="123"/>
      <c r="F197" s="123"/>
      <c r="G197" s="123"/>
      <c r="H197" s="123"/>
      <c r="I197" s="299"/>
      <c r="J197" s="299"/>
      <c r="K197" s="300"/>
      <c r="L197" s="123"/>
      <c r="M197" s="156"/>
      <c r="N197" s="156"/>
      <c r="O197" s="156"/>
      <c r="P197" s="156"/>
      <c r="Q197" s="156"/>
      <c r="R197" s="156"/>
      <c r="S197" s="156"/>
      <c r="T197" s="156"/>
      <c r="U197" s="156"/>
      <c r="V197" s="156"/>
      <c r="W197" s="156"/>
      <c r="X197" s="156"/>
      <c r="Y197" s="11"/>
      <c r="Z197" s="11"/>
      <c r="AA197" s="11"/>
      <c r="AB197" s="11"/>
      <c r="AC197" s="11"/>
      <c r="AD197" s="11"/>
      <c r="AE197" s="11"/>
      <c r="AF197" s="11"/>
      <c r="AG197" s="11"/>
      <c r="AH197" s="173"/>
    </row>
    <row r="198" spans="1:34" s="35" customFormat="1" ht="47.25">
      <c r="A198" s="123">
        <v>105</v>
      </c>
      <c r="B198" s="163" t="s">
        <v>191</v>
      </c>
      <c r="C198" s="123"/>
      <c r="D198" s="123"/>
      <c r="E198" s="123"/>
      <c r="F198" s="123"/>
      <c r="G198" s="123"/>
      <c r="H198" s="123"/>
      <c r="I198" s="323" t="s">
        <v>543</v>
      </c>
      <c r="J198" s="325" t="s">
        <v>432</v>
      </c>
      <c r="K198" s="323" t="s">
        <v>544</v>
      </c>
      <c r="L198" s="71" t="s">
        <v>207</v>
      </c>
      <c r="M198" s="11">
        <f>O198+N198</f>
        <v>10800</v>
      </c>
      <c r="N198" s="156">
        <v>0</v>
      </c>
      <c r="O198" s="156">
        <v>10800</v>
      </c>
      <c r="P198" s="11"/>
      <c r="Q198" s="156"/>
      <c r="R198" s="156"/>
      <c r="S198" s="156">
        <f t="shared" ref="S198" si="112">T198+U198</f>
        <v>10800</v>
      </c>
      <c r="T198" s="156">
        <f t="shared" ref="T198:U198" si="113">N198+Q198</f>
        <v>0</v>
      </c>
      <c r="U198" s="156">
        <f t="shared" si="113"/>
        <v>10800</v>
      </c>
      <c r="V198" s="11">
        <f>X198</f>
        <v>11150</v>
      </c>
      <c r="W198" s="156">
        <v>0</v>
      </c>
      <c r="X198" s="156">
        <v>11150</v>
      </c>
      <c r="Y198" s="11"/>
      <c r="Z198" s="11"/>
      <c r="AA198" s="11"/>
      <c r="AB198" s="11">
        <f>AD198</f>
        <v>11150</v>
      </c>
      <c r="AC198" s="156">
        <f t="shared" ref="AC198:AD198" si="114">W198+Z198</f>
        <v>0</v>
      </c>
      <c r="AD198" s="156">
        <f t="shared" si="114"/>
        <v>11150</v>
      </c>
      <c r="AE198" s="11">
        <f>AF198+AG198</f>
        <v>11050</v>
      </c>
      <c r="AF198" s="156">
        <v>0</v>
      </c>
      <c r="AG198" s="156">
        <v>11050</v>
      </c>
      <c r="AH198" s="165"/>
    </row>
    <row r="199" spans="1:34" s="42" customFormat="1" ht="20.25">
      <c r="A199" s="123"/>
      <c r="B199" s="133" t="s">
        <v>156</v>
      </c>
      <c r="C199" s="71"/>
      <c r="D199" s="71"/>
      <c r="E199" s="71"/>
      <c r="F199" s="71"/>
      <c r="G199" s="71"/>
      <c r="H199" s="71"/>
      <c r="I199" s="300"/>
      <c r="J199" s="300"/>
      <c r="K199" s="300"/>
      <c r="L199" s="71"/>
      <c r="M199" s="11"/>
      <c r="N199" s="11"/>
      <c r="O199" s="11"/>
      <c r="P199" s="11"/>
      <c r="Q199" s="11"/>
      <c r="R199" s="11"/>
      <c r="S199" s="11"/>
      <c r="T199" s="11"/>
      <c r="U199" s="11"/>
      <c r="V199" s="11"/>
      <c r="W199" s="11"/>
      <c r="X199" s="11"/>
      <c r="Y199" s="10"/>
      <c r="Z199" s="10"/>
      <c r="AA199" s="10"/>
      <c r="AB199" s="10"/>
      <c r="AC199" s="10"/>
      <c r="AD199" s="10"/>
      <c r="AE199" s="10"/>
      <c r="AF199" s="10"/>
      <c r="AG199" s="10"/>
      <c r="AH199" s="173"/>
    </row>
    <row r="200" spans="1:34" s="7" customFormat="1" ht="49.5">
      <c r="A200" s="123">
        <v>106</v>
      </c>
      <c r="B200" s="161" t="s">
        <v>233</v>
      </c>
      <c r="C200" s="71"/>
      <c r="D200" s="71"/>
      <c r="E200" s="71"/>
      <c r="F200" s="71"/>
      <c r="G200" s="71"/>
      <c r="H200" s="71"/>
      <c r="I200" s="323" t="s">
        <v>541</v>
      </c>
      <c r="J200" s="325" t="s">
        <v>432</v>
      </c>
      <c r="K200" s="323" t="s">
        <v>542</v>
      </c>
      <c r="L200" s="71" t="s">
        <v>207</v>
      </c>
      <c r="M200" s="11">
        <f>O200+N200</f>
        <v>73749.100000000006</v>
      </c>
      <c r="N200" s="11">
        <v>0</v>
      </c>
      <c r="O200" s="11">
        <v>73749.100000000006</v>
      </c>
      <c r="P200" s="11">
        <f>Q200+R200</f>
        <v>-23859.1</v>
      </c>
      <c r="Q200" s="11">
        <v>0</v>
      </c>
      <c r="R200" s="11">
        <v>-23859.1</v>
      </c>
      <c r="S200" s="156">
        <f t="shared" ref="S200" si="115">T200+U200</f>
        <v>49890.000000000007</v>
      </c>
      <c r="T200" s="156">
        <f t="shared" ref="T200:U200" si="116">N200+Q200</f>
        <v>0</v>
      </c>
      <c r="U200" s="156">
        <f t="shared" si="116"/>
        <v>49890.000000000007</v>
      </c>
      <c r="V200" s="11">
        <f>X200</f>
        <v>40630.400000000001</v>
      </c>
      <c r="W200" s="11">
        <v>0</v>
      </c>
      <c r="X200" s="11">
        <f>40630.4</f>
        <v>40630.400000000001</v>
      </c>
      <c r="Y200" s="11">
        <f>Z200+AA200</f>
        <v>0</v>
      </c>
      <c r="Z200" s="11">
        <v>0</v>
      </c>
      <c r="AA200" s="11"/>
      <c r="AB200" s="11">
        <f>AD200</f>
        <v>40630.400000000001</v>
      </c>
      <c r="AC200" s="156">
        <f t="shared" ref="AC200:AD200" si="117">W200+Z200</f>
        <v>0</v>
      </c>
      <c r="AD200" s="156">
        <f t="shared" si="117"/>
        <v>40630.400000000001</v>
      </c>
      <c r="AE200" s="11">
        <f>AF200+AG200</f>
        <v>30000</v>
      </c>
      <c r="AF200" s="156">
        <v>0</v>
      </c>
      <c r="AG200" s="156">
        <v>30000</v>
      </c>
      <c r="AH200" s="162"/>
    </row>
    <row r="201" spans="1:34" s="7" customFormat="1" ht="20.25">
      <c r="A201" s="123"/>
      <c r="B201" s="133" t="s">
        <v>157</v>
      </c>
      <c r="C201" s="71"/>
      <c r="D201" s="71"/>
      <c r="E201" s="71"/>
      <c r="F201" s="71"/>
      <c r="G201" s="71"/>
      <c r="H201" s="71"/>
      <c r="I201" s="300"/>
      <c r="J201" s="300"/>
      <c r="K201" s="300"/>
      <c r="L201" s="71"/>
      <c r="M201" s="11"/>
      <c r="N201" s="11"/>
      <c r="O201" s="11"/>
      <c r="P201" s="11"/>
      <c r="Q201" s="11"/>
      <c r="R201" s="11"/>
      <c r="S201" s="11"/>
      <c r="T201" s="11"/>
      <c r="U201" s="11"/>
      <c r="V201" s="11"/>
      <c r="W201" s="11"/>
      <c r="X201" s="11"/>
      <c r="Y201" s="11"/>
      <c r="Z201" s="11"/>
      <c r="AA201" s="11"/>
      <c r="AB201" s="11"/>
      <c r="AC201" s="11"/>
      <c r="AD201" s="11"/>
      <c r="AE201" s="11"/>
      <c r="AF201" s="11"/>
      <c r="AG201" s="11"/>
      <c r="AH201" s="173"/>
    </row>
    <row r="202" spans="1:34" s="7" customFormat="1" ht="33">
      <c r="A202" s="123">
        <v>107</v>
      </c>
      <c r="B202" s="161" t="s">
        <v>234</v>
      </c>
      <c r="C202" s="71"/>
      <c r="D202" s="71"/>
      <c r="E202" s="71"/>
      <c r="F202" s="71"/>
      <c r="G202" s="71"/>
      <c r="H202" s="71"/>
      <c r="I202" s="322" t="s">
        <v>539</v>
      </c>
      <c r="J202" s="325" t="s">
        <v>432</v>
      </c>
      <c r="K202" s="322" t="s">
        <v>540</v>
      </c>
      <c r="L202" s="71" t="s">
        <v>221</v>
      </c>
      <c r="M202" s="11">
        <f>O202+N202</f>
        <v>21447.5</v>
      </c>
      <c r="N202" s="11">
        <v>0</v>
      </c>
      <c r="O202" s="11">
        <v>21447.5</v>
      </c>
      <c r="P202" s="11">
        <f>Q202+R202</f>
        <v>10000</v>
      </c>
      <c r="Q202" s="11">
        <v>0</v>
      </c>
      <c r="R202" s="11">
        <v>10000</v>
      </c>
      <c r="S202" s="156">
        <f t="shared" ref="S202" si="118">T202+U202</f>
        <v>31447.5</v>
      </c>
      <c r="T202" s="156">
        <f t="shared" ref="T202:U202" si="119">N202+Q202</f>
        <v>0</v>
      </c>
      <c r="U202" s="156">
        <f t="shared" si="119"/>
        <v>31447.5</v>
      </c>
      <c r="V202" s="11">
        <f>X202</f>
        <v>10000</v>
      </c>
      <c r="W202" s="11">
        <v>0</v>
      </c>
      <c r="X202" s="11">
        <v>10000</v>
      </c>
      <c r="Y202" s="11">
        <f>Z202+AA202</f>
        <v>18000</v>
      </c>
      <c r="Z202" s="11">
        <v>0</v>
      </c>
      <c r="AA202" s="11">
        <v>18000</v>
      </c>
      <c r="AB202" s="11">
        <f>AD202</f>
        <v>28000</v>
      </c>
      <c r="AC202" s="156">
        <f t="shared" ref="AC202:AD202" si="120">W202+Z202</f>
        <v>0</v>
      </c>
      <c r="AD202" s="156">
        <f t="shared" si="120"/>
        <v>28000</v>
      </c>
      <c r="AE202" s="158"/>
      <c r="AF202" s="158"/>
      <c r="AG202" s="158"/>
      <c r="AH202" s="162"/>
    </row>
    <row r="203" spans="1:34" s="42" customFormat="1" ht="20.25">
      <c r="A203" s="123"/>
      <c r="B203" s="133" t="s">
        <v>299</v>
      </c>
      <c r="C203" s="71"/>
      <c r="D203" s="71"/>
      <c r="E203" s="71"/>
      <c r="F203" s="71"/>
      <c r="G203" s="71"/>
      <c r="H203" s="71"/>
      <c r="I203" s="300"/>
      <c r="J203" s="300"/>
      <c r="K203" s="300"/>
      <c r="L203" s="71"/>
      <c r="M203" s="11"/>
      <c r="N203" s="11"/>
      <c r="O203" s="11"/>
      <c r="P203" s="11"/>
      <c r="Q203" s="11"/>
      <c r="R203" s="11"/>
      <c r="S203" s="11"/>
      <c r="T203" s="11"/>
      <c r="U203" s="11"/>
      <c r="V203" s="11"/>
      <c r="W203" s="11"/>
      <c r="X203" s="11"/>
      <c r="Y203" s="11"/>
      <c r="Z203" s="11"/>
      <c r="AA203" s="11"/>
      <c r="AB203" s="11"/>
      <c r="AC203" s="11"/>
      <c r="AD203" s="11"/>
      <c r="AE203" s="11"/>
      <c r="AF203" s="11"/>
      <c r="AG203" s="11"/>
      <c r="AH203" s="173"/>
    </row>
    <row r="204" spans="1:34" s="42" customFormat="1" ht="47.25">
      <c r="A204" s="123">
        <v>108</v>
      </c>
      <c r="B204" s="161" t="s">
        <v>300</v>
      </c>
      <c r="C204" s="71"/>
      <c r="D204" s="71"/>
      <c r="E204" s="71"/>
      <c r="F204" s="71"/>
      <c r="G204" s="71"/>
      <c r="H204" s="71"/>
      <c r="I204" s="322" t="s">
        <v>537</v>
      </c>
      <c r="J204" s="322" t="s">
        <v>432</v>
      </c>
      <c r="K204" s="322" t="s">
        <v>538</v>
      </c>
      <c r="L204" s="71" t="s">
        <v>221</v>
      </c>
      <c r="M204" s="11">
        <f>N204+O204</f>
        <v>11000</v>
      </c>
      <c r="N204" s="11">
        <v>0</v>
      </c>
      <c r="O204" s="11">
        <v>11000</v>
      </c>
      <c r="P204" s="11">
        <f>Q204+R204</f>
        <v>-11000</v>
      </c>
      <c r="Q204" s="11">
        <v>0</v>
      </c>
      <c r="R204" s="11">
        <v>-11000</v>
      </c>
      <c r="S204" s="156">
        <f>M204+P204</f>
        <v>0</v>
      </c>
      <c r="T204" s="156">
        <f t="shared" ref="T204:U204" si="121">N204+Q204</f>
        <v>0</v>
      </c>
      <c r="U204" s="156">
        <f t="shared" si="121"/>
        <v>0</v>
      </c>
      <c r="V204" s="11">
        <f>W204+X204</f>
        <v>28000</v>
      </c>
      <c r="W204" s="11">
        <v>0</v>
      </c>
      <c r="X204" s="11">
        <v>28000</v>
      </c>
      <c r="Y204" s="11">
        <f>Z204+AA204</f>
        <v>-28000</v>
      </c>
      <c r="Z204" s="11">
        <v>0</v>
      </c>
      <c r="AA204" s="11">
        <v>-28000</v>
      </c>
      <c r="AB204" s="156">
        <f t="shared" ref="AB204:AD204" si="122">V204+Y204</f>
        <v>0</v>
      </c>
      <c r="AC204" s="156">
        <f t="shared" si="122"/>
        <v>0</v>
      </c>
      <c r="AD204" s="156">
        <f t="shared" si="122"/>
        <v>0</v>
      </c>
      <c r="AE204" s="158"/>
      <c r="AF204" s="158"/>
      <c r="AG204" s="158"/>
      <c r="AH204" s="162"/>
    </row>
    <row r="205" spans="1:34" s="42" customFormat="1" ht="20.25">
      <c r="A205" s="123"/>
      <c r="B205" s="133" t="s">
        <v>192</v>
      </c>
      <c r="C205" s="71"/>
      <c r="D205" s="71"/>
      <c r="E205" s="71"/>
      <c r="F205" s="71"/>
      <c r="G205" s="71"/>
      <c r="H205" s="71"/>
      <c r="I205" s="300"/>
      <c r="J205" s="300"/>
      <c r="K205" s="300"/>
      <c r="L205" s="71"/>
      <c r="M205" s="11"/>
      <c r="N205" s="11"/>
      <c r="O205" s="11"/>
      <c r="P205" s="11"/>
      <c r="Q205" s="11"/>
      <c r="R205" s="11"/>
      <c r="S205" s="11"/>
      <c r="T205" s="11"/>
      <c r="U205" s="11"/>
      <c r="V205" s="11"/>
      <c r="W205" s="11"/>
      <c r="X205" s="11"/>
      <c r="Y205" s="11"/>
      <c r="Z205" s="11"/>
      <c r="AA205" s="11"/>
      <c r="AB205" s="11"/>
      <c r="AC205" s="11"/>
      <c r="AD205" s="11"/>
      <c r="AE205" s="11"/>
      <c r="AF205" s="11"/>
      <c r="AG205" s="11"/>
      <c r="AH205" s="173"/>
    </row>
    <row r="206" spans="1:34" s="7" customFormat="1" ht="49.5">
      <c r="A206" s="123">
        <v>109</v>
      </c>
      <c r="B206" s="161" t="s">
        <v>235</v>
      </c>
      <c r="C206" s="71"/>
      <c r="D206" s="71"/>
      <c r="E206" s="71"/>
      <c r="F206" s="71"/>
      <c r="G206" s="71"/>
      <c r="H206" s="71"/>
      <c r="I206" s="322" t="s">
        <v>535</v>
      </c>
      <c r="J206" s="325" t="s">
        <v>432</v>
      </c>
      <c r="K206" s="322" t="s">
        <v>536</v>
      </c>
      <c r="L206" s="71" t="s">
        <v>206</v>
      </c>
      <c r="M206" s="156">
        <f>102414.2</f>
        <v>102414.2</v>
      </c>
      <c r="N206" s="156">
        <v>0</v>
      </c>
      <c r="O206" s="156">
        <f>M206</f>
        <v>102414.2</v>
      </c>
      <c r="P206" s="156"/>
      <c r="Q206" s="156"/>
      <c r="R206" s="156"/>
      <c r="S206" s="156">
        <f t="shared" ref="S206" si="123">T206+U206</f>
        <v>102414.2</v>
      </c>
      <c r="T206" s="156">
        <f t="shared" ref="T206:U206" si="124">N206+Q206</f>
        <v>0</v>
      </c>
      <c r="U206" s="156">
        <f t="shared" si="124"/>
        <v>102414.2</v>
      </c>
      <c r="V206" s="156">
        <f>X206</f>
        <v>6585.8</v>
      </c>
      <c r="W206" s="156">
        <v>0</v>
      </c>
      <c r="X206" s="156">
        <f>6585.8</f>
        <v>6585.8</v>
      </c>
      <c r="Y206" s="11"/>
      <c r="Z206" s="11"/>
      <c r="AA206" s="11"/>
      <c r="AB206" s="11">
        <f>AD206</f>
        <v>6585.8</v>
      </c>
      <c r="AC206" s="156">
        <f t="shared" ref="AC206:AD206" si="125">W206+Z206</f>
        <v>0</v>
      </c>
      <c r="AD206" s="156">
        <f t="shared" si="125"/>
        <v>6585.8</v>
      </c>
      <c r="AE206" s="11"/>
      <c r="AF206" s="11"/>
      <c r="AG206" s="11"/>
      <c r="AH206" s="162"/>
    </row>
    <row r="207" spans="1:34" s="7" customFormat="1" ht="20.25">
      <c r="A207" s="123"/>
      <c r="B207" s="133" t="s">
        <v>158</v>
      </c>
      <c r="C207" s="71"/>
      <c r="D207" s="71"/>
      <c r="E207" s="71"/>
      <c r="F207" s="71"/>
      <c r="G207" s="71"/>
      <c r="H207" s="71"/>
      <c r="I207" s="300"/>
      <c r="J207" s="300"/>
      <c r="K207" s="300"/>
      <c r="L207" s="71"/>
      <c r="M207" s="156"/>
      <c r="N207" s="156"/>
      <c r="O207" s="156"/>
      <c r="P207" s="156"/>
      <c r="Q207" s="156"/>
      <c r="R207" s="156"/>
      <c r="S207" s="156"/>
      <c r="T207" s="156"/>
      <c r="U207" s="156"/>
      <c r="V207" s="156"/>
      <c r="W207" s="156"/>
      <c r="X207" s="156"/>
      <c r="Y207" s="158"/>
      <c r="Z207" s="158"/>
      <c r="AA207" s="158"/>
      <c r="AB207" s="158"/>
      <c r="AC207" s="158"/>
      <c r="AD207" s="158"/>
      <c r="AE207" s="158"/>
      <c r="AF207" s="158"/>
      <c r="AG207" s="158"/>
      <c r="AH207" s="173"/>
    </row>
    <row r="208" spans="1:34" s="7" customFormat="1" ht="49.5">
      <c r="A208" s="123">
        <v>110</v>
      </c>
      <c r="B208" s="161" t="s">
        <v>236</v>
      </c>
      <c r="C208" s="71"/>
      <c r="D208" s="71"/>
      <c r="E208" s="71"/>
      <c r="F208" s="71"/>
      <c r="G208" s="71"/>
      <c r="H208" s="71"/>
      <c r="I208" s="327" t="s">
        <v>531</v>
      </c>
      <c r="J208" s="323" t="s">
        <v>432</v>
      </c>
      <c r="K208" s="323" t="s">
        <v>532</v>
      </c>
      <c r="L208" s="71" t="s">
        <v>207</v>
      </c>
      <c r="M208" s="156">
        <v>10000</v>
      </c>
      <c r="N208" s="156">
        <v>0</v>
      </c>
      <c r="O208" s="156">
        <f>M208</f>
        <v>10000</v>
      </c>
      <c r="P208" s="11"/>
      <c r="Q208" s="156"/>
      <c r="R208" s="156"/>
      <c r="S208" s="156">
        <f t="shared" ref="S208:S209" si="126">T208+U208</f>
        <v>10000</v>
      </c>
      <c r="T208" s="156">
        <f t="shared" ref="T208:U209" si="127">N208+Q208</f>
        <v>0</v>
      </c>
      <c r="U208" s="156">
        <f t="shared" si="127"/>
        <v>10000</v>
      </c>
      <c r="V208" s="156">
        <f>X208</f>
        <v>19500</v>
      </c>
      <c r="W208" s="156">
        <v>0</v>
      </c>
      <c r="X208" s="156">
        <f>19500</f>
        <v>19500</v>
      </c>
      <c r="Y208" s="11"/>
      <c r="Z208" s="11"/>
      <c r="AA208" s="11"/>
      <c r="AB208" s="11">
        <f>AD208</f>
        <v>19500</v>
      </c>
      <c r="AC208" s="156">
        <f t="shared" ref="AC208:AD209" si="128">W208+Z208</f>
        <v>0</v>
      </c>
      <c r="AD208" s="156">
        <f t="shared" si="128"/>
        <v>19500</v>
      </c>
      <c r="AE208" s="11">
        <f>AF208+AG208</f>
        <v>30000</v>
      </c>
      <c r="AF208" s="156">
        <v>0</v>
      </c>
      <c r="AG208" s="156">
        <v>30000</v>
      </c>
      <c r="AH208" s="162"/>
    </row>
    <row r="209" spans="1:34" s="7" customFormat="1" ht="71.25" customHeight="1">
      <c r="A209" s="123">
        <v>111</v>
      </c>
      <c r="B209" s="161" t="s">
        <v>237</v>
      </c>
      <c r="C209" s="71"/>
      <c r="D209" s="71"/>
      <c r="E209" s="71"/>
      <c r="F209" s="71"/>
      <c r="G209" s="71"/>
      <c r="H209" s="71"/>
      <c r="I209" s="327" t="s">
        <v>533</v>
      </c>
      <c r="J209" s="323" t="s">
        <v>432</v>
      </c>
      <c r="K209" s="323" t="s">
        <v>534</v>
      </c>
      <c r="L209" s="71" t="s">
        <v>207</v>
      </c>
      <c r="M209" s="156">
        <f>12100</f>
        <v>12100</v>
      </c>
      <c r="N209" s="156">
        <v>0</v>
      </c>
      <c r="O209" s="156">
        <f>M209</f>
        <v>12100</v>
      </c>
      <c r="P209" s="156"/>
      <c r="Q209" s="156"/>
      <c r="R209" s="156"/>
      <c r="S209" s="156">
        <f t="shared" si="126"/>
        <v>12100</v>
      </c>
      <c r="T209" s="156">
        <f t="shared" si="127"/>
        <v>0</v>
      </c>
      <c r="U209" s="156">
        <f t="shared" si="127"/>
        <v>12100</v>
      </c>
      <c r="V209" s="156">
        <f>X209</f>
        <v>26700</v>
      </c>
      <c r="W209" s="156">
        <v>0</v>
      </c>
      <c r="X209" s="156">
        <f>26700</f>
        <v>26700</v>
      </c>
      <c r="Y209" s="11"/>
      <c r="Z209" s="11"/>
      <c r="AA209" s="11"/>
      <c r="AB209" s="11">
        <f>AD209</f>
        <v>26700</v>
      </c>
      <c r="AC209" s="156">
        <f t="shared" si="128"/>
        <v>0</v>
      </c>
      <c r="AD209" s="156">
        <f t="shared" si="128"/>
        <v>26700</v>
      </c>
      <c r="AE209" s="11">
        <f>AF209+AG209</f>
        <v>24000</v>
      </c>
      <c r="AF209" s="156">
        <v>0</v>
      </c>
      <c r="AG209" s="156">
        <v>24000</v>
      </c>
      <c r="AH209" s="162"/>
    </row>
    <row r="210" spans="1:34" s="7" customFormat="1" ht="20.25">
      <c r="A210" s="123"/>
      <c r="B210" s="133" t="s">
        <v>159</v>
      </c>
      <c r="C210" s="71"/>
      <c r="D210" s="71"/>
      <c r="E210" s="71"/>
      <c r="F210" s="71"/>
      <c r="G210" s="71"/>
      <c r="H210" s="71"/>
      <c r="I210" s="300"/>
      <c r="J210" s="300"/>
      <c r="K210" s="300"/>
      <c r="L210" s="71"/>
      <c r="M210" s="156"/>
      <c r="N210" s="156"/>
      <c r="O210" s="156"/>
      <c r="P210" s="156"/>
      <c r="Q210" s="156"/>
      <c r="R210" s="156"/>
      <c r="S210" s="156"/>
      <c r="T210" s="156"/>
      <c r="U210" s="156"/>
      <c r="V210" s="156"/>
      <c r="W210" s="156"/>
      <c r="X210" s="156"/>
      <c r="Y210" s="158"/>
      <c r="Z210" s="158"/>
      <c r="AA210" s="158"/>
      <c r="AB210" s="158"/>
      <c r="AC210" s="158"/>
      <c r="AD210" s="158"/>
      <c r="AE210" s="158"/>
      <c r="AF210" s="158"/>
      <c r="AG210" s="158"/>
      <c r="AH210" s="173"/>
    </row>
    <row r="211" spans="1:34" s="7" customFormat="1" ht="33">
      <c r="A211" s="123">
        <v>112</v>
      </c>
      <c r="B211" s="161" t="s">
        <v>301</v>
      </c>
      <c r="C211" s="71"/>
      <c r="D211" s="71"/>
      <c r="E211" s="71"/>
      <c r="F211" s="71"/>
      <c r="G211" s="71"/>
      <c r="H211" s="71"/>
      <c r="I211" s="323" t="s">
        <v>527</v>
      </c>
      <c r="J211" s="325" t="s">
        <v>432</v>
      </c>
      <c r="K211" s="323" t="s">
        <v>528</v>
      </c>
      <c r="L211" s="71" t="s">
        <v>207</v>
      </c>
      <c r="M211" s="156">
        <f>O211</f>
        <v>17390.900000000001</v>
      </c>
      <c r="N211" s="156">
        <v>0</v>
      </c>
      <c r="O211" s="156">
        <f>17390.9</f>
        <v>17390.900000000001</v>
      </c>
      <c r="P211" s="11">
        <f>Q211+R211</f>
        <v>1000</v>
      </c>
      <c r="Q211" s="11">
        <v>0</v>
      </c>
      <c r="R211" s="156">
        <v>1000</v>
      </c>
      <c r="S211" s="156">
        <f t="shared" ref="S211:S212" si="129">T211+U211</f>
        <v>18390.900000000001</v>
      </c>
      <c r="T211" s="156">
        <f t="shared" ref="T211:U212" si="130">N211+Q211</f>
        <v>0</v>
      </c>
      <c r="U211" s="156">
        <f t="shared" si="130"/>
        <v>18390.900000000001</v>
      </c>
      <c r="V211" s="156">
        <f>X211</f>
        <v>20000</v>
      </c>
      <c r="W211" s="156">
        <v>0</v>
      </c>
      <c r="X211" s="156">
        <f>20000</f>
        <v>20000</v>
      </c>
      <c r="Y211" s="11"/>
      <c r="Z211" s="11"/>
      <c r="AA211" s="11"/>
      <c r="AB211" s="11">
        <f>AD211</f>
        <v>20000</v>
      </c>
      <c r="AC211" s="156">
        <f t="shared" ref="AC211:AD212" si="131">W211+Z211</f>
        <v>0</v>
      </c>
      <c r="AD211" s="156">
        <f t="shared" si="131"/>
        <v>20000</v>
      </c>
      <c r="AE211" s="11">
        <f t="shared" ref="AE211:AE212" si="132">AF211+AG211</f>
        <v>41700</v>
      </c>
      <c r="AF211" s="156">
        <v>0</v>
      </c>
      <c r="AG211" s="156">
        <v>41700</v>
      </c>
      <c r="AH211" s="162"/>
    </row>
    <row r="212" spans="1:34" s="7" customFormat="1" ht="66">
      <c r="A212" s="123">
        <v>113</v>
      </c>
      <c r="B212" s="161" t="s">
        <v>238</v>
      </c>
      <c r="C212" s="71"/>
      <c r="D212" s="71"/>
      <c r="E212" s="71"/>
      <c r="F212" s="71"/>
      <c r="G212" s="71"/>
      <c r="H212" s="71"/>
      <c r="I212" s="327" t="s">
        <v>529</v>
      </c>
      <c r="J212" s="323" t="s">
        <v>432</v>
      </c>
      <c r="K212" s="323" t="s">
        <v>530</v>
      </c>
      <c r="L212" s="71" t="s">
        <v>207</v>
      </c>
      <c r="M212" s="156">
        <f>14250</f>
        <v>14250</v>
      </c>
      <c r="N212" s="156">
        <v>0</v>
      </c>
      <c r="O212" s="156">
        <f>M212</f>
        <v>14250</v>
      </c>
      <c r="P212" s="156"/>
      <c r="Q212" s="156"/>
      <c r="R212" s="156"/>
      <c r="S212" s="156">
        <f t="shared" si="129"/>
        <v>14250</v>
      </c>
      <c r="T212" s="156">
        <f t="shared" si="130"/>
        <v>0</v>
      </c>
      <c r="U212" s="156">
        <f t="shared" si="130"/>
        <v>14250</v>
      </c>
      <c r="V212" s="156">
        <f>X212</f>
        <v>15000</v>
      </c>
      <c r="W212" s="156">
        <v>0</v>
      </c>
      <c r="X212" s="156">
        <f>15000</f>
        <v>15000</v>
      </c>
      <c r="Y212" s="11">
        <f>Z212+AA212</f>
        <v>10000</v>
      </c>
      <c r="Z212" s="11">
        <v>0</v>
      </c>
      <c r="AA212" s="11">
        <v>10000</v>
      </c>
      <c r="AB212" s="11">
        <f>AD212</f>
        <v>25000</v>
      </c>
      <c r="AC212" s="156">
        <f t="shared" si="131"/>
        <v>0</v>
      </c>
      <c r="AD212" s="156">
        <f t="shared" si="131"/>
        <v>25000</v>
      </c>
      <c r="AE212" s="11">
        <f t="shared" si="132"/>
        <v>80750</v>
      </c>
      <c r="AF212" s="156">
        <v>0</v>
      </c>
      <c r="AG212" s="156">
        <v>80750</v>
      </c>
      <c r="AH212" s="162"/>
    </row>
    <row r="213" spans="1:34" s="7" customFormat="1" ht="20.25">
      <c r="A213" s="123"/>
      <c r="B213" s="133" t="s">
        <v>160</v>
      </c>
      <c r="C213" s="71"/>
      <c r="D213" s="71"/>
      <c r="E213" s="71"/>
      <c r="F213" s="71"/>
      <c r="G213" s="71"/>
      <c r="H213" s="71"/>
      <c r="I213" s="300"/>
      <c r="J213" s="300"/>
      <c r="K213" s="300"/>
      <c r="L213" s="71"/>
      <c r="M213" s="156"/>
      <c r="N213" s="156"/>
      <c r="O213" s="156"/>
      <c r="P213" s="156"/>
      <c r="Q213" s="156"/>
      <c r="R213" s="156"/>
      <c r="S213" s="156"/>
      <c r="T213" s="156"/>
      <c r="U213" s="156"/>
      <c r="V213" s="156"/>
      <c r="W213" s="156"/>
      <c r="X213" s="156"/>
      <c r="Y213" s="11"/>
      <c r="Z213" s="11"/>
      <c r="AA213" s="11"/>
      <c r="AB213" s="11"/>
      <c r="AC213" s="11"/>
      <c r="AD213" s="11"/>
      <c r="AE213" s="11"/>
      <c r="AF213" s="11"/>
      <c r="AG213" s="11"/>
      <c r="AH213" s="173"/>
    </row>
    <row r="214" spans="1:34" s="7" customFormat="1" ht="49.5">
      <c r="A214" s="123">
        <v>114</v>
      </c>
      <c r="B214" s="161" t="s">
        <v>239</v>
      </c>
      <c r="C214" s="71"/>
      <c r="D214" s="71"/>
      <c r="E214" s="71"/>
      <c r="F214" s="71"/>
      <c r="G214" s="71"/>
      <c r="H214" s="71"/>
      <c r="I214" s="323" t="s">
        <v>525</v>
      </c>
      <c r="J214" s="326" t="s">
        <v>432</v>
      </c>
      <c r="K214" s="323" t="s">
        <v>526</v>
      </c>
      <c r="L214" s="71" t="s">
        <v>207</v>
      </c>
      <c r="M214" s="156">
        <f>8900</f>
        <v>8900</v>
      </c>
      <c r="N214" s="156">
        <v>0</v>
      </c>
      <c r="O214" s="156">
        <f>M214</f>
        <v>8900</v>
      </c>
      <c r="P214" s="156"/>
      <c r="Q214" s="156"/>
      <c r="R214" s="156"/>
      <c r="S214" s="156">
        <f t="shared" ref="S214" si="133">T214+U214</f>
        <v>8900</v>
      </c>
      <c r="T214" s="156">
        <f t="shared" ref="T214:U214" si="134">N214+Q214</f>
        <v>0</v>
      </c>
      <c r="U214" s="156">
        <f t="shared" si="134"/>
        <v>8900</v>
      </c>
      <c r="V214" s="156">
        <f>X214</f>
        <v>10000</v>
      </c>
      <c r="W214" s="156">
        <v>0</v>
      </c>
      <c r="X214" s="156">
        <f>10000</f>
        <v>10000</v>
      </c>
      <c r="Y214" s="158"/>
      <c r="Z214" s="158"/>
      <c r="AA214" s="158"/>
      <c r="AB214" s="11">
        <f>AD214</f>
        <v>10000</v>
      </c>
      <c r="AC214" s="156">
        <f t="shared" ref="AC214:AD214" si="135">W214+Z214</f>
        <v>0</v>
      </c>
      <c r="AD214" s="156">
        <f t="shared" si="135"/>
        <v>10000</v>
      </c>
      <c r="AE214" s="11">
        <f>AF214+AG214</f>
        <v>36100</v>
      </c>
      <c r="AF214" s="156">
        <v>0</v>
      </c>
      <c r="AG214" s="156">
        <v>36100</v>
      </c>
      <c r="AH214" s="162"/>
    </row>
    <row r="215" spans="1:34" s="7" customFormat="1" ht="20.25">
      <c r="A215" s="123"/>
      <c r="B215" s="133" t="s">
        <v>193</v>
      </c>
      <c r="C215" s="71"/>
      <c r="D215" s="71"/>
      <c r="E215" s="71"/>
      <c r="F215" s="71"/>
      <c r="G215" s="71"/>
      <c r="H215" s="71"/>
      <c r="I215" s="300"/>
      <c r="J215" s="300"/>
      <c r="K215" s="300"/>
      <c r="L215" s="71"/>
      <c r="M215" s="156"/>
      <c r="N215" s="156"/>
      <c r="O215" s="156"/>
      <c r="P215" s="156"/>
      <c r="Q215" s="156"/>
      <c r="R215" s="156"/>
      <c r="S215" s="156"/>
      <c r="T215" s="156"/>
      <c r="U215" s="156"/>
      <c r="V215" s="156"/>
      <c r="W215" s="156"/>
      <c r="X215" s="156"/>
      <c r="Y215" s="11"/>
      <c r="Z215" s="11"/>
      <c r="AA215" s="11"/>
      <c r="AB215" s="11"/>
      <c r="AC215" s="11"/>
      <c r="AD215" s="11"/>
      <c r="AE215" s="11"/>
      <c r="AF215" s="11"/>
      <c r="AG215" s="11"/>
      <c r="AH215" s="173"/>
    </row>
    <row r="216" spans="1:34" s="7" customFormat="1" ht="49.5">
      <c r="A216" s="123">
        <v>115</v>
      </c>
      <c r="B216" s="161" t="s">
        <v>240</v>
      </c>
      <c r="C216" s="71"/>
      <c r="D216" s="71"/>
      <c r="E216" s="71"/>
      <c r="F216" s="71"/>
      <c r="G216" s="71"/>
      <c r="H216" s="71"/>
      <c r="I216" s="323" t="s">
        <v>523</v>
      </c>
      <c r="J216" s="326" t="s">
        <v>432</v>
      </c>
      <c r="K216" s="323" t="s">
        <v>524</v>
      </c>
      <c r="L216" s="71" t="s">
        <v>207</v>
      </c>
      <c r="M216" s="156">
        <f>O216</f>
        <v>2253.6</v>
      </c>
      <c r="N216" s="156">
        <v>0</v>
      </c>
      <c r="O216" s="156">
        <f>2253.6</f>
        <v>2253.6</v>
      </c>
      <c r="P216" s="156">
        <f>Q216+R216</f>
        <v>0.1</v>
      </c>
      <c r="Q216" s="156">
        <v>0</v>
      </c>
      <c r="R216" s="156">
        <v>0.1</v>
      </c>
      <c r="S216" s="156">
        <f t="shared" ref="S216" si="136">T216+U216</f>
        <v>2253.6999999999998</v>
      </c>
      <c r="T216" s="156">
        <f t="shared" ref="T216:U216" si="137">N216+Q216</f>
        <v>0</v>
      </c>
      <c r="U216" s="156">
        <f t="shared" si="137"/>
        <v>2253.6999999999998</v>
      </c>
      <c r="V216" s="156">
        <f>X216</f>
        <v>8900</v>
      </c>
      <c r="W216" s="156">
        <v>0</v>
      </c>
      <c r="X216" s="156">
        <f>8900</f>
        <v>8900</v>
      </c>
      <c r="Y216" s="11"/>
      <c r="Z216" s="11"/>
      <c r="AA216" s="11"/>
      <c r="AB216" s="11">
        <f>AD216</f>
        <v>8900</v>
      </c>
      <c r="AC216" s="156">
        <f t="shared" ref="AC216:AD216" si="138">W216+Z216</f>
        <v>0</v>
      </c>
      <c r="AD216" s="156">
        <f t="shared" si="138"/>
        <v>8900</v>
      </c>
      <c r="AE216" s="11">
        <f>AF216+AG216</f>
        <v>17846.400000000001</v>
      </c>
      <c r="AF216" s="156">
        <v>0</v>
      </c>
      <c r="AG216" s="156">
        <v>17846.400000000001</v>
      </c>
      <c r="AH216" s="162"/>
    </row>
    <row r="217" spans="1:34" s="7" customFormat="1" ht="20.25">
      <c r="A217" s="123"/>
      <c r="B217" s="133" t="s">
        <v>161</v>
      </c>
      <c r="C217" s="71"/>
      <c r="D217" s="71"/>
      <c r="E217" s="71"/>
      <c r="F217" s="71"/>
      <c r="G217" s="71"/>
      <c r="H217" s="71"/>
      <c r="I217" s="300"/>
      <c r="J217" s="300"/>
      <c r="K217" s="300"/>
      <c r="L217" s="71"/>
      <c r="M217" s="156"/>
      <c r="N217" s="156"/>
      <c r="O217" s="156"/>
      <c r="P217" s="156"/>
      <c r="Q217" s="156"/>
      <c r="R217" s="156"/>
      <c r="S217" s="156"/>
      <c r="T217" s="156"/>
      <c r="U217" s="156"/>
      <c r="V217" s="156"/>
      <c r="W217" s="156"/>
      <c r="X217" s="156"/>
      <c r="Y217" s="11"/>
      <c r="Z217" s="11"/>
      <c r="AA217" s="11"/>
      <c r="AB217" s="11"/>
      <c r="AC217" s="11"/>
      <c r="AD217" s="11"/>
      <c r="AE217" s="11"/>
      <c r="AF217" s="11"/>
      <c r="AG217" s="11"/>
      <c r="AH217" s="173"/>
    </row>
    <row r="218" spans="1:34" s="13" customFormat="1" ht="33">
      <c r="A218" s="123">
        <v>116</v>
      </c>
      <c r="B218" s="161" t="s">
        <v>302</v>
      </c>
      <c r="C218" s="71"/>
      <c r="D218" s="71"/>
      <c r="E218" s="71"/>
      <c r="F218" s="71"/>
      <c r="G218" s="71"/>
      <c r="H218" s="71"/>
      <c r="I218" s="323" t="s">
        <v>497</v>
      </c>
      <c r="J218" s="325" t="s">
        <v>432</v>
      </c>
      <c r="K218" s="323" t="s">
        <v>520</v>
      </c>
      <c r="L218" s="71" t="s">
        <v>241</v>
      </c>
      <c r="M218" s="156">
        <f>15765.9</f>
        <v>15765.9</v>
      </c>
      <c r="N218" s="156">
        <v>0</v>
      </c>
      <c r="O218" s="156">
        <f>M218</f>
        <v>15765.9</v>
      </c>
      <c r="P218" s="156"/>
      <c r="Q218" s="156"/>
      <c r="R218" s="156"/>
      <c r="S218" s="156">
        <f t="shared" ref="S218:S219" si="139">T218+U218</f>
        <v>15765.9</v>
      </c>
      <c r="T218" s="156">
        <f t="shared" ref="T218:U219" si="140">N218+Q218</f>
        <v>0</v>
      </c>
      <c r="U218" s="156">
        <f t="shared" si="140"/>
        <v>15765.9</v>
      </c>
      <c r="V218" s="156">
        <f>X218</f>
        <v>13619.6</v>
      </c>
      <c r="W218" s="156">
        <v>0</v>
      </c>
      <c r="X218" s="156">
        <f>13619.6</f>
        <v>13619.6</v>
      </c>
      <c r="Y218" s="11"/>
      <c r="Z218" s="11"/>
      <c r="AA218" s="11"/>
      <c r="AB218" s="11">
        <f>AD218</f>
        <v>13619.6</v>
      </c>
      <c r="AC218" s="156">
        <f t="shared" ref="AC218:AD219" si="141">W218+Z218</f>
        <v>0</v>
      </c>
      <c r="AD218" s="156">
        <f t="shared" si="141"/>
        <v>13619.6</v>
      </c>
      <c r="AE218" s="11">
        <f>AF218+AG218</f>
        <v>25614.5</v>
      </c>
      <c r="AF218" s="156">
        <v>0</v>
      </c>
      <c r="AG218" s="156">
        <v>25614.5</v>
      </c>
      <c r="AH218" s="161"/>
    </row>
    <row r="219" spans="1:34" s="13" customFormat="1" ht="82.5">
      <c r="A219" s="123">
        <v>117</v>
      </c>
      <c r="B219" s="161" t="s">
        <v>303</v>
      </c>
      <c r="C219" s="71"/>
      <c r="D219" s="71"/>
      <c r="E219" s="71"/>
      <c r="F219" s="71"/>
      <c r="G219" s="71"/>
      <c r="H219" s="71"/>
      <c r="I219" s="323" t="s">
        <v>521</v>
      </c>
      <c r="J219" s="326" t="s">
        <v>432</v>
      </c>
      <c r="K219" s="323" t="s">
        <v>522</v>
      </c>
      <c r="L219" s="71" t="s">
        <v>207</v>
      </c>
      <c r="M219" s="156">
        <f>O219</f>
        <v>5000</v>
      </c>
      <c r="N219" s="156">
        <v>0</v>
      </c>
      <c r="O219" s="156">
        <f>5000</f>
        <v>5000</v>
      </c>
      <c r="P219" s="156"/>
      <c r="Q219" s="156"/>
      <c r="R219" s="156"/>
      <c r="S219" s="156">
        <f t="shared" si="139"/>
        <v>5000</v>
      </c>
      <c r="T219" s="156">
        <f t="shared" si="140"/>
        <v>0</v>
      </c>
      <c r="U219" s="156">
        <f t="shared" si="140"/>
        <v>5000</v>
      </c>
      <c r="V219" s="156">
        <f>X219</f>
        <v>10000</v>
      </c>
      <c r="W219" s="156">
        <v>0</v>
      </c>
      <c r="X219" s="156">
        <v>10000</v>
      </c>
      <c r="Y219" s="158"/>
      <c r="Z219" s="158"/>
      <c r="AA219" s="158"/>
      <c r="AB219" s="11">
        <f>AD219</f>
        <v>10000</v>
      </c>
      <c r="AC219" s="156">
        <f t="shared" si="141"/>
        <v>0</v>
      </c>
      <c r="AD219" s="156">
        <f t="shared" si="141"/>
        <v>10000</v>
      </c>
      <c r="AE219" s="11">
        <f>AF219+AG219</f>
        <v>38068.1</v>
      </c>
      <c r="AF219" s="156">
        <v>0</v>
      </c>
      <c r="AG219" s="156">
        <v>38068.1</v>
      </c>
      <c r="AH219" s="161"/>
    </row>
    <row r="220" spans="1:34" s="42" customFormat="1" ht="20.25">
      <c r="A220" s="123"/>
      <c r="B220" s="133" t="s">
        <v>162</v>
      </c>
      <c r="C220" s="71"/>
      <c r="D220" s="71"/>
      <c r="E220" s="71"/>
      <c r="F220" s="71"/>
      <c r="G220" s="71"/>
      <c r="H220" s="71"/>
      <c r="I220" s="300"/>
      <c r="J220" s="300"/>
      <c r="K220" s="300"/>
      <c r="L220" s="71"/>
      <c r="M220" s="156"/>
      <c r="N220" s="156"/>
      <c r="O220" s="156"/>
      <c r="P220" s="156"/>
      <c r="Q220" s="156"/>
      <c r="R220" s="156"/>
      <c r="S220" s="156"/>
      <c r="T220" s="156"/>
      <c r="U220" s="156"/>
      <c r="V220" s="156"/>
      <c r="W220" s="156"/>
      <c r="X220" s="156"/>
      <c r="Y220" s="11"/>
      <c r="Z220" s="11"/>
      <c r="AA220" s="11"/>
      <c r="AB220" s="11"/>
      <c r="AC220" s="11"/>
      <c r="AD220" s="11"/>
      <c r="AE220" s="11"/>
      <c r="AF220" s="11"/>
      <c r="AG220" s="11"/>
      <c r="AH220" s="173"/>
    </row>
    <row r="221" spans="1:34" s="7" customFormat="1" ht="33">
      <c r="A221" s="123">
        <v>118</v>
      </c>
      <c r="B221" s="161" t="s">
        <v>242</v>
      </c>
      <c r="C221" s="71"/>
      <c r="D221" s="71"/>
      <c r="E221" s="71"/>
      <c r="F221" s="71"/>
      <c r="G221" s="71"/>
      <c r="H221" s="71"/>
      <c r="I221" s="323" t="s">
        <v>516</v>
      </c>
      <c r="J221" s="325" t="s">
        <v>432</v>
      </c>
      <c r="K221" s="323" t="s">
        <v>517</v>
      </c>
      <c r="L221" s="71" t="s">
        <v>243</v>
      </c>
      <c r="M221" s="156">
        <f>N221+O221</f>
        <v>17843</v>
      </c>
      <c r="N221" s="156">
        <v>0</v>
      </c>
      <c r="O221" s="156">
        <v>17843</v>
      </c>
      <c r="P221" s="11">
        <f>Q221+R221</f>
        <v>23859</v>
      </c>
      <c r="Q221" s="156">
        <v>0</v>
      </c>
      <c r="R221" s="156">
        <v>23859</v>
      </c>
      <c r="S221" s="156">
        <f t="shared" ref="S221:S222" si="142">T221+U221</f>
        <v>41702</v>
      </c>
      <c r="T221" s="156">
        <f t="shared" ref="T221:U222" si="143">N221+Q221</f>
        <v>0</v>
      </c>
      <c r="U221" s="156">
        <f t="shared" si="143"/>
        <v>41702</v>
      </c>
      <c r="V221" s="156"/>
      <c r="W221" s="156"/>
      <c r="X221" s="156"/>
      <c r="Y221" s="11"/>
      <c r="Z221" s="11"/>
      <c r="AA221" s="11"/>
      <c r="AB221" s="11"/>
      <c r="AC221" s="11"/>
      <c r="AD221" s="11"/>
      <c r="AE221" s="11"/>
      <c r="AF221" s="11"/>
      <c r="AG221" s="11"/>
      <c r="AH221" s="162"/>
    </row>
    <row r="222" spans="1:34" s="7" customFormat="1" ht="66">
      <c r="A222" s="123">
        <v>119</v>
      </c>
      <c r="B222" s="161" t="s">
        <v>244</v>
      </c>
      <c r="C222" s="71"/>
      <c r="D222" s="71"/>
      <c r="E222" s="71"/>
      <c r="F222" s="71"/>
      <c r="G222" s="71"/>
      <c r="H222" s="71"/>
      <c r="I222" s="323" t="s">
        <v>518</v>
      </c>
      <c r="J222" s="325" t="s">
        <v>432</v>
      </c>
      <c r="K222" s="323" t="s">
        <v>519</v>
      </c>
      <c r="L222" s="71" t="s">
        <v>207</v>
      </c>
      <c r="M222" s="156">
        <f>3000</f>
        <v>3000</v>
      </c>
      <c r="N222" s="156">
        <v>0</v>
      </c>
      <c r="O222" s="156">
        <f>M222</f>
        <v>3000</v>
      </c>
      <c r="P222" s="156"/>
      <c r="Q222" s="156"/>
      <c r="R222" s="156"/>
      <c r="S222" s="156">
        <f t="shared" si="142"/>
        <v>3000</v>
      </c>
      <c r="T222" s="156">
        <f t="shared" si="143"/>
        <v>0</v>
      </c>
      <c r="U222" s="156">
        <f t="shared" si="143"/>
        <v>3000</v>
      </c>
      <c r="V222" s="156">
        <f>X222</f>
        <v>10000</v>
      </c>
      <c r="W222" s="156">
        <v>0</v>
      </c>
      <c r="X222" s="156">
        <v>10000</v>
      </c>
      <c r="Y222" s="158"/>
      <c r="Z222" s="158"/>
      <c r="AA222" s="158"/>
      <c r="AB222" s="11">
        <f>AD222</f>
        <v>10000</v>
      </c>
      <c r="AC222" s="156">
        <f t="shared" ref="AC222:AD222" si="144">W222+Z222</f>
        <v>0</v>
      </c>
      <c r="AD222" s="156">
        <f t="shared" si="144"/>
        <v>10000</v>
      </c>
      <c r="AE222" s="11">
        <f>AF222+AG222</f>
        <v>49871</v>
      </c>
      <c r="AF222" s="156">
        <v>0</v>
      </c>
      <c r="AG222" s="156">
        <v>49871</v>
      </c>
      <c r="AH222" s="162"/>
    </row>
    <row r="223" spans="1:34" s="42" customFormat="1" ht="51.75">
      <c r="A223" s="122"/>
      <c r="B223" s="177" t="s">
        <v>69</v>
      </c>
      <c r="C223" s="108"/>
      <c r="D223" s="108"/>
      <c r="E223" s="108"/>
      <c r="F223" s="108"/>
      <c r="G223" s="108"/>
      <c r="H223" s="108"/>
      <c r="I223" s="310"/>
      <c r="J223" s="310"/>
      <c r="K223" s="310"/>
      <c r="L223" s="108"/>
      <c r="M223" s="166"/>
      <c r="N223" s="166"/>
      <c r="O223" s="166"/>
      <c r="P223" s="166"/>
      <c r="Q223" s="166"/>
      <c r="R223" s="166"/>
      <c r="S223" s="166"/>
      <c r="T223" s="166"/>
      <c r="U223" s="166"/>
      <c r="V223" s="166"/>
      <c r="W223" s="166"/>
      <c r="X223" s="166"/>
      <c r="Y223" s="62"/>
      <c r="Z223" s="62"/>
      <c r="AA223" s="62"/>
      <c r="AB223" s="62"/>
      <c r="AC223" s="62"/>
      <c r="AD223" s="62"/>
      <c r="AE223" s="62"/>
      <c r="AF223" s="62"/>
      <c r="AG223" s="62"/>
      <c r="AH223" s="176"/>
    </row>
    <row r="224" spans="1:34" s="42" customFormat="1" ht="34.5">
      <c r="A224" s="122"/>
      <c r="B224" s="177" t="s">
        <v>119</v>
      </c>
      <c r="C224" s="108"/>
      <c r="D224" s="108"/>
      <c r="E224" s="108"/>
      <c r="F224" s="108"/>
      <c r="G224" s="108"/>
      <c r="H224" s="108"/>
      <c r="I224" s="310"/>
      <c r="J224" s="310"/>
      <c r="K224" s="310"/>
      <c r="L224" s="108"/>
      <c r="M224" s="166"/>
      <c r="N224" s="166"/>
      <c r="O224" s="166"/>
      <c r="P224" s="166"/>
      <c r="Q224" s="166"/>
      <c r="R224" s="166"/>
      <c r="S224" s="166"/>
      <c r="T224" s="166"/>
      <c r="U224" s="166"/>
      <c r="V224" s="166"/>
      <c r="W224" s="166"/>
      <c r="X224" s="166"/>
      <c r="Y224" s="62"/>
      <c r="Z224" s="62"/>
      <c r="AA224" s="62"/>
      <c r="AB224" s="62"/>
      <c r="AC224" s="62"/>
      <c r="AD224" s="62"/>
      <c r="AE224" s="62"/>
      <c r="AF224" s="62"/>
      <c r="AG224" s="62"/>
      <c r="AH224" s="176"/>
    </row>
    <row r="225" spans="1:34" s="90" customFormat="1" ht="99" customHeight="1">
      <c r="A225" s="192">
        <v>120</v>
      </c>
      <c r="B225" s="197" t="s">
        <v>18</v>
      </c>
      <c r="C225" s="198"/>
      <c r="D225" s="198">
        <v>831</v>
      </c>
      <c r="E225" s="198" t="s">
        <v>106</v>
      </c>
      <c r="F225" s="198" t="s">
        <v>103</v>
      </c>
      <c r="G225" s="198" t="s">
        <v>419</v>
      </c>
      <c r="H225" s="198">
        <v>414</v>
      </c>
      <c r="I225" s="311"/>
      <c r="J225" s="311"/>
      <c r="K225" s="311"/>
      <c r="L225" s="198"/>
      <c r="M225" s="193">
        <f>40000</f>
        <v>40000</v>
      </c>
      <c r="N225" s="193">
        <v>0</v>
      </c>
      <c r="O225" s="193">
        <f>M225</f>
        <v>40000</v>
      </c>
      <c r="P225" s="193">
        <f>Q225+R225</f>
        <v>-17000</v>
      </c>
      <c r="Q225" s="193">
        <v>0</v>
      </c>
      <c r="R225" s="193">
        <v>-17000</v>
      </c>
      <c r="S225" s="193">
        <f t="shared" ref="S225:S226" si="145">T225+U225</f>
        <v>23000</v>
      </c>
      <c r="T225" s="193">
        <f t="shared" ref="T225:U226" si="146">N225+Q225</f>
        <v>0</v>
      </c>
      <c r="U225" s="193">
        <f>O225+R225</f>
        <v>23000</v>
      </c>
      <c r="V225" s="193">
        <f>W225+X225</f>
        <v>40000</v>
      </c>
      <c r="W225" s="193">
        <v>0</v>
      </c>
      <c r="X225" s="193">
        <v>40000</v>
      </c>
      <c r="Y225" s="199">
        <v>0</v>
      </c>
      <c r="Z225" s="199">
        <v>0</v>
      </c>
      <c r="AA225" s="199">
        <v>0</v>
      </c>
      <c r="AB225" s="193">
        <v>40000</v>
      </c>
      <c r="AC225" s="193">
        <v>0</v>
      </c>
      <c r="AD225" s="193">
        <v>40000</v>
      </c>
      <c r="AE225" s="193">
        <v>40000</v>
      </c>
      <c r="AF225" s="193">
        <v>0</v>
      </c>
      <c r="AG225" s="193">
        <v>40000</v>
      </c>
      <c r="AH225" s="200"/>
    </row>
    <row r="226" spans="1:34" s="7" customFormat="1" ht="20.25">
      <c r="A226" s="123"/>
      <c r="B226" s="161" t="s">
        <v>17</v>
      </c>
      <c r="C226" s="71"/>
      <c r="D226" s="71"/>
      <c r="E226" s="71"/>
      <c r="F226" s="71"/>
      <c r="G226" s="71"/>
      <c r="H226" s="71"/>
      <c r="I226" s="300"/>
      <c r="J226" s="300"/>
      <c r="K226" s="300"/>
      <c r="L226" s="71"/>
      <c r="M226" s="156">
        <f>39950</f>
        <v>39950</v>
      </c>
      <c r="N226" s="156">
        <v>0</v>
      </c>
      <c r="O226" s="156">
        <f>M226</f>
        <v>39950</v>
      </c>
      <c r="P226" s="156">
        <f>Q226+R226</f>
        <v>-16950</v>
      </c>
      <c r="Q226" s="156">
        <v>0</v>
      </c>
      <c r="R226" s="156">
        <v>-16950</v>
      </c>
      <c r="S226" s="156">
        <f t="shared" si="145"/>
        <v>23000</v>
      </c>
      <c r="T226" s="156">
        <f t="shared" si="146"/>
        <v>0</v>
      </c>
      <c r="U226" s="156">
        <f t="shared" si="146"/>
        <v>23000</v>
      </c>
      <c r="V226" s="156">
        <f>W226+X226</f>
        <v>40000</v>
      </c>
      <c r="W226" s="156">
        <v>0</v>
      </c>
      <c r="X226" s="156">
        <v>40000</v>
      </c>
      <c r="Y226" s="11"/>
      <c r="Z226" s="11"/>
      <c r="AA226" s="11"/>
      <c r="AB226" s="11">
        <f>AD226</f>
        <v>40000</v>
      </c>
      <c r="AC226" s="156">
        <f t="shared" ref="AC226:AD226" si="147">W226+Z226</f>
        <v>0</v>
      </c>
      <c r="AD226" s="156">
        <f t="shared" si="147"/>
        <v>40000</v>
      </c>
      <c r="AE226" s="11">
        <f>AF226+AG226</f>
        <v>40000</v>
      </c>
      <c r="AF226" s="156">
        <v>0</v>
      </c>
      <c r="AG226" s="156">
        <v>40000</v>
      </c>
      <c r="AH226" s="162"/>
    </row>
    <row r="227" spans="1:34" s="90" customFormat="1" ht="82.5">
      <c r="A227" s="192"/>
      <c r="B227" s="201" t="s">
        <v>170</v>
      </c>
      <c r="C227" s="198"/>
      <c r="D227" s="198">
        <v>831</v>
      </c>
      <c r="E227" s="198" t="s">
        <v>106</v>
      </c>
      <c r="F227" s="198" t="s">
        <v>103</v>
      </c>
      <c r="G227" s="198" t="s">
        <v>108</v>
      </c>
      <c r="H227" s="198">
        <v>414</v>
      </c>
      <c r="I227" s="311"/>
      <c r="J227" s="311"/>
      <c r="K227" s="311"/>
      <c r="L227" s="198"/>
      <c r="M227" s="193">
        <f t="shared" ref="M227:AG227" si="148">SUM(M228:M245)</f>
        <v>261162.6</v>
      </c>
      <c r="N227" s="193">
        <f t="shared" si="148"/>
        <v>0</v>
      </c>
      <c r="O227" s="193">
        <f t="shared" si="148"/>
        <v>261162.6</v>
      </c>
      <c r="P227" s="193">
        <f t="shared" si="148"/>
        <v>0</v>
      </c>
      <c r="Q227" s="193">
        <f t="shared" si="148"/>
        <v>0</v>
      </c>
      <c r="R227" s="193">
        <f t="shared" si="148"/>
        <v>0</v>
      </c>
      <c r="S227" s="193">
        <f t="shared" si="148"/>
        <v>261162.6</v>
      </c>
      <c r="T227" s="193">
        <f t="shared" si="148"/>
        <v>0</v>
      </c>
      <c r="U227" s="193">
        <f t="shared" si="148"/>
        <v>261162.6</v>
      </c>
      <c r="V227" s="193">
        <f t="shared" si="148"/>
        <v>261162.6</v>
      </c>
      <c r="W227" s="193">
        <f t="shared" si="148"/>
        <v>0</v>
      </c>
      <c r="X227" s="193">
        <f t="shared" si="148"/>
        <v>261162.6</v>
      </c>
      <c r="Y227" s="193">
        <f t="shared" si="148"/>
        <v>42835</v>
      </c>
      <c r="Z227" s="193">
        <f t="shared" si="148"/>
        <v>0</v>
      </c>
      <c r="AA227" s="193">
        <f t="shared" si="148"/>
        <v>42835</v>
      </c>
      <c r="AB227" s="193">
        <f t="shared" si="148"/>
        <v>303997.59999999998</v>
      </c>
      <c r="AC227" s="193">
        <f t="shared" si="148"/>
        <v>0</v>
      </c>
      <c r="AD227" s="193">
        <f t="shared" si="148"/>
        <v>303997.59999999998</v>
      </c>
      <c r="AE227" s="193">
        <f t="shared" si="148"/>
        <v>659242.30000000005</v>
      </c>
      <c r="AF227" s="193">
        <f t="shared" si="148"/>
        <v>0</v>
      </c>
      <c r="AG227" s="193">
        <f t="shared" si="148"/>
        <v>659242.30000000005</v>
      </c>
      <c r="AH227" s="202"/>
    </row>
    <row r="228" spans="1:34" s="7" customFormat="1" ht="66">
      <c r="A228" s="123">
        <v>121</v>
      </c>
      <c r="B228" s="161" t="s">
        <v>362</v>
      </c>
      <c r="C228" s="71" t="s">
        <v>245</v>
      </c>
      <c r="D228" s="71"/>
      <c r="E228" s="71"/>
      <c r="F228" s="71"/>
      <c r="G228" s="71"/>
      <c r="H228" s="71"/>
      <c r="I228" s="319" t="s">
        <v>514</v>
      </c>
      <c r="J228" s="323" t="s">
        <v>432</v>
      </c>
      <c r="K228" s="319" t="s">
        <v>515</v>
      </c>
      <c r="L228" s="71">
        <v>2024</v>
      </c>
      <c r="M228" s="156"/>
      <c r="N228" s="156"/>
      <c r="O228" s="156"/>
      <c r="P228" s="156">
        <v>72000</v>
      </c>
      <c r="Q228" s="156">
        <v>0</v>
      </c>
      <c r="R228" s="156">
        <v>72000</v>
      </c>
      <c r="S228" s="156">
        <f>M228+P228</f>
        <v>72000</v>
      </c>
      <c r="T228" s="156">
        <f t="shared" ref="T228:U228" si="149">N228+Q228</f>
        <v>0</v>
      </c>
      <c r="U228" s="156">
        <f t="shared" si="149"/>
        <v>72000</v>
      </c>
      <c r="V228" s="156"/>
      <c r="W228" s="156"/>
      <c r="X228" s="156"/>
      <c r="Y228" s="11"/>
      <c r="Z228" s="11"/>
      <c r="AA228" s="11"/>
      <c r="AB228" s="11"/>
      <c r="AC228" s="11"/>
      <c r="AD228" s="11"/>
      <c r="AE228" s="11"/>
      <c r="AF228" s="11"/>
      <c r="AG228" s="11"/>
      <c r="AH228" s="162"/>
    </row>
    <row r="229" spans="1:34" s="7" customFormat="1" ht="204" customHeight="1">
      <c r="A229" s="123">
        <v>122</v>
      </c>
      <c r="B229" s="161" t="s">
        <v>276</v>
      </c>
      <c r="C229" s="71" t="s">
        <v>245</v>
      </c>
      <c r="D229" s="71"/>
      <c r="E229" s="71"/>
      <c r="F229" s="71"/>
      <c r="G229" s="71"/>
      <c r="H229" s="71"/>
      <c r="I229" s="320" t="s">
        <v>512</v>
      </c>
      <c r="J229" s="323" t="s">
        <v>432</v>
      </c>
      <c r="K229" s="320" t="s">
        <v>513</v>
      </c>
      <c r="L229" s="71" t="s">
        <v>207</v>
      </c>
      <c r="M229" s="156"/>
      <c r="N229" s="156"/>
      <c r="O229" s="156"/>
      <c r="P229" s="156"/>
      <c r="Q229" s="156"/>
      <c r="R229" s="156"/>
      <c r="S229" s="156"/>
      <c r="T229" s="156"/>
      <c r="U229" s="156"/>
      <c r="V229" s="156">
        <f>X229</f>
        <v>50000</v>
      </c>
      <c r="W229" s="156">
        <v>0</v>
      </c>
      <c r="X229" s="156">
        <v>50000</v>
      </c>
      <c r="Y229" s="156">
        <f>Z229+AA229</f>
        <v>10000</v>
      </c>
      <c r="Z229" s="11">
        <v>0</v>
      </c>
      <c r="AA229" s="11">
        <v>10000</v>
      </c>
      <c r="AB229" s="11">
        <f>AD229</f>
        <v>60000</v>
      </c>
      <c r="AC229" s="156">
        <f t="shared" ref="AC229:AD232" si="150">W229+Z229</f>
        <v>0</v>
      </c>
      <c r="AD229" s="156">
        <f t="shared" si="150"/>
        <v>60000</v>
      </c>
      <c r="AE229" s="11">
        <f>AF229+AG229</f>
        <v>60000</v>
      </c>
      <c r="AF229" s="156">
        <v>0</v>
      </c>
      <c r="AG229" s="156">
        <v>60000</v>
      </c>
      <c r="AH229" s="162"/>
    </row>
    <row r="230" spans="1:34" s="7" customFormat="1" ht="70.5" customHeight="1">
      <c r="A230" s="123">
        <v>123</v>
      </c>
      <c r="B230" s="161" t="s">
        <v>246</v>
      </c>
      <c r="C230" s="71" t="s">
        <v>245</v>
      </c>
      <c r="D230" s="71"/>
      <c r="E230" s="71"/>
      <c r="F230" s="71"/>
      <c r="G230" s="71"/>
      <c r="H230" s="71"/>
      <c r="I230" s="319" t="s">
        <v>510</v>
      </c>
      <c r="J230" s="323" t="s">
        <v>432</v>
      </c>
      <c r="K230" s="319" t="s">
        <v>511</v>
      </c>
      <c r="L230" s="71">
        <v>2025</v>
      </c>
      <c r="M230" s="166"/>
      <c r="N230" s="166"/>
      <c r="O230" s="166"/>
      <c r="P230" s="166"/>
      <c r="Q230" s="166"/>
      <c r="R230" s="166"/>
      <c r="S230" s="166"/>
      <c r="T230" s="166"/>
      <c r="U230" s="166"/>
      <c r="V230" s="156">
        <f>X230</f>
        <v>29000</v>
      </c>
      <c r="W230" s="156">
        <v>0</v>
      </c>
      <c r="X230" s="156">
        <v>29000</v>
      </c>
      <c r="Y230" s="156">
        <f>Z230+AA230</f>
        <v>3000</v>
      </c>
      <c r="Z230" s="11">
        <v>0</v>
      </c>
      <c r="AA230" s="11">
        <v>3000</v>
      </c>
      <c r="AB230" s="11">
        <f t="shared" ref="AB230:AB232" si="151">AD230</f>
        <v>32000</v>
      </c>
      <c r="AC230" s="156">
        <f t="shared" si="150"/>
        <v>0</v>
      </c>
      <c r="AD230" s="156">
        <f t="shared" si="150"/>
        <v>32000</v>
      </c>
      <c r="AE230" s="11"/>
      <c r="AF230" s="11"/>
      <c r="AG230" s="11"/>
      <c r="AH230" s="162"/>
    </row>
    <row r="231" spans="1:34" s="7" customFormat="1" ht="247.5" customHeight="1">
      <c r="A231" s="123">
        <v>124</v>
      </c>
      <c r="B231" s="161" t="s">
        <v>277</v>
      </c>
      <c r="C231" s="71" t="s">
        <v>245</v>
      </c>
      <c r="D231" s="71"/>
      <c r="E231" s="71"/>
      <c r="F231" s="71"/>
      <c r="G231" s="71"/>
      <c r="H231" s="71"/>
      <c r="I231" s="320" t="s">
        <v>508</v>
      </c>
      <c r="J231" s="323" t="s">
        <v>432</v>
      </c>
      <c r="K231" s="320" t="s">
        <v>509</v>
      </c>
      <c r="L231" s="71" t="s">
        <v>247</v>
      </c>
      <c r="M231" s="166"/>
      <c r="N231" s="166"/>
      <c r="O231" s="166"/>
      <c r="P231" s="166"/>
      <c r="Q231" s="166"/>
      <c r="R231" s="166"/>
      <c r="S231" s="166"/>
      <c r="T231" s="166"/>
      <c r="U231" s="166"/>
      <c r="V231" s="156">
        <f>X231</f>
        <v>60000</v>
      </c>
      <c r="W231" s="156">
        <v>0</v>
      </c>
      <c r="X231" s="156">
        <f>60000</f>
        <v>60000</v>
      </c>
      <c r="Y231" s="11">
        <f>Z231+AA231</f>
        <v>-30000</v>
      </c>
      <c r="Z231" s="11">
        <v>0</v>
      </c>
      <c r="AA231" s="11">
        <v>-30000</v>
      </c>
      <c r="AB231" s="11">
        <f t="shared" si="151"/>
        <v>30000</v>
      </c>
      <c r="AC231" s="156">
        <f t="shared" si="150"/>
        <v>0</v>
      </c>
      <c r="AD231" s="156">
        <f t="shared" si="150"/>
        <v>30000</v>
      </c>
      <c r="AE231" s="11">
        <f t="shared" ref="AE231:AE232" si="152">AF231+AG231</f>
        <v>80000</v>
      </c>
      <c r="AF231" s="156">
        <v>0</v>
      </c>
      <c r="AG231" s="156">
        <v>80000</v>
      </c>
      <c r="AH231" s="162"/>
    </row>
    <row r="232" spans="1:34" s="7" customFormat="1" ht="99">
      <c r="A232" s="123">
        <v>125</v>
      </c>
      <c r="B232" s="161" t="s">
        <v>248</v>
      </c>
      <c r="C232" s="71" t="s">
        <v>245</v>
      </c>
      <c r="D232" s="71"/>
      <c r="E232" s="71"/>
      <c r="F232" s="71"/>
      <c r="G232" s="71"/>
      <c r="H232" s="71"/>
      <c r="I232" s="322" t="s">
        <v>506</v>
      </c>
      <c r="J232" s="323" t="s">
        <v>432</v>
      </c>
      <c r="K232" s="322" t="s">
        <v>507</v>
      </c>
      <c r="L232" s="71" t="s">
        <v>247</v>
      </c>
      <c r="M232" s="166"/>
      <c r="N232" s="166"/>
      <c r="O232" s="166"/>
      <c r="P232" s="166"/>
      <c r="Q232" s="166"/>
      <c r="R232" s="166"/>
      <c r="S232" s="166"/>
      <c r="T232" s="166"/>
      <c r="U232" s="166"/>
      <c r="V232" s="156">
        <f>W232+X232</f>
        <v>50000</v>
      </c>
      <c r="W232" s="156">
        <v>0</v>
      </c>
      <c r="X232" s="156">
        <v>50000</v>
      </c>
      <c r="Y232" s="11">
        <f>Z232+AA232</f>
        <v>-23000</v>
      </c>
      <c r="Z232" s="11">
        <v>0</v>
      </c>
      <c r="AA232" s="11">
        <v>-23000</v>
      </c>
      <c r="AB232" s="11">
        <f t="shared" si="151"/>
        <v>27000</v>
      </c>
      <c r="AC232" s="156">
        <f t="shared" si="150"/>
        <v>0</v>
      </c>
      <c r="AD232" s="156">
        <f t="shared" si="150"/>
        <v>27000</v>
      </c>
      <c r="AE232" s="11">
        <f t="shared" si="152"/>
        <v>94000</v>
      </c>
      <c r="AF232" s="156">
        <v>0</v>
      </c>
      <c r="AG232" s="156">
        <v>94000</v>
      </c>
      <c r="AH232" s="162"/>
    </row>
    <row r="233" spans="1:34" s="7" customFormat="1" ht="115.5" customHeight="1">
      <c r="A233" s="123">
        <v>126</v>
      </c>
      <c r="B233" s="161" t="s">
        <v>249</v>
      </c>
      <c r="C233" s="71" t="s">
        <v>245</v>
      </c>
      <c r="D233" s="71"/>
      <c r="E233" s="71"/>
      <c r="F233" s="71"/>
      <c r="G233" s="71"/>
      <c r="H233" s="71"/>
      <c r="I233" s="324" t="s">
        <v>505</v>
      </c>
      <c r="J233" s="323" t="s">
        <v>432</v>
      </c>
      <c r="K233" s="324" t="s">
        <v>504</v>
      </c>
      <c r="L233" s="71" t="s">
        <v>243</v>
      </c>
      <c r="M233" s="156">
        <f t="shared" ref="M233:M234" si="153">N233+O233</f>
        <v>28403</v>
      </c>
      <c r="N233" s="156">
        <v>0</v>
      </c>
      <c r="O233" s="156">
        <f>28403</f>
        <v>28403</v>
      </c>
      <c r="P233" s="156"/>
      <c r="Q233" s="156"/>
      <c r="R233" s="156"/>
      <c r="S233" s="156">
        <f t="shared" ref="S233:S234" si="154">T233+U233</f>
        <v>28403</v>
      </c>
      <c r="T233" s="156">
        <f t="shared" ref="T233:U234" si="155">N233+Q233</f>
        <v>0</v>
      </c>
      <c r="U233" s="156">
        <f t="shared" si="155"/>
        <v>28403</v>
      </c>
      <c r="V233" s="166"/>
      <c r="W233" s="166"/>
      <c r="X233" s="166"/>
      <c r="Y233" s="62"/>
      <c r="Z233" s="62"/>
      <c r="AA233" s="62"/>
      <c r="AB233" s="62"/>
      <c r="AC233" s="62"/>
      <c r="AD233" s="62"/>
      <c r="AE233" s="62"/>
      <c r="AF233" s="62"/>
      <c r="AG233" s="62"/>
      <c r="AH233" s="162"/>
    </row>
    <row r="234" spans="1:34" s="13" customFormat="1" ht="115.5" customHeight="1">
      <c r="A234" s="123">
        <v>127</v>
      </c>
      <c r="B234" s="161" t="s">
        <v>250</v>
      </c>
      <c r="C234" s="71" t="s">
        <v>245</v>
      </c>
      <c r="D234" s="71"/>
      <c r="E234" s="71"/>
      <c r="F234" s="71"/>
      <c r="G234" s="71"/>
      <c r="H234" s="71"/>
      <c r="I234" s="322" t="s">
        <v>503</v>
      </c>
      <c r="J234" s="323" t="s">
        <v>432</v>
      </c>
      <c r="K234" s="322" t="s">
        <v>504</v>
      </c>
      <c r="L234" s="71">
        <v>2024</v>
      </c>
      <c r="M234" s="156">
        <f t="shared" si="153"/>
        <v>77819.600000000006</v>
      </c>
      <c r="N234" s="156">
        <v>0</v>
      </c>
      <c r="O234" s="156">
        <f>77819.6</f>
        <v>77819.600000000006</v>
      </c>
      <c r="P234" s="156">
        <f>Q234+R234</f>
        <v>-72000</v>
      </c>
      <c r="Q234" s="156">
        <v>0</v>
      </c>
      <c r="R234" s="156">
        <v>-72000</v>
      </c>
      <c r="S234" s="156">
        <f t="shared" si="154"/>
        <v>5819.6000000000058</v>
      </c>
      <c r="T234" s="156">
        <f t="shared" si="155"/>
        <v>0</v>
      </c>
      <c r="U234" s="156">
        <f t="shared" si="155"/>
        <v>5819.6000000000058</v>
      </c>
      <c r="V234" s="156"/>
      <c r="W234" s="156"/>
      <c r="X234" s="156"/>
      <c r="Y234" s="11">
        <f>Z234+AA234</f>
        <v>17000</v>
      </c>
      <c r="Z234" s="11">
        <v>0</v>
      </c>
      <c r="AA234" s="11">
        <v>17000</v>
      </c>
      <c r="AB234" s="156">
        <f>V234+Y234</f>
        <v>17000</v>
      </c>
      <c r="AC234" s="156">
        <f t="shared" ref="AC234:AD235" si="156">W234+Z234</f>
        <v>0</v>
      </c>
      <c r="AD234" s="156">
        <f t="shared" si="156"/>
        <v>17000</v>
      </c>
      <c r="AE234" s="11">
        <f>AF234+AG234</f>
        <v>26500</v>
      </c>
      <c r="AF234" s="11">
        <v>0</v>
      </c>
      <c r="AG234" s="11">
        <v>26500</v>
      </c>
      <c r="AH234" s="161"/>
    </row>
    <row r="235" spans="1:34" s="7" customFormat="1" ht="115.5" customHeight="1">
      <c r="A235" s="123">
        <v>128</v>
      </c>
      <c r="B235" s="161" t="s">
        <v>251</v>
      </c>
      <c r="C235" s="71" t="s">
        <v>245</v>
      </c>
      <c r="D235" s="71"/>
      <c r="E235" s="71"/>
      <c r="F235" s="71"/>
      <c r="G235" s="71"/>
      <c r="H235" s="71"/>
      <c r="I235" s="320" t="s">
        <v>501</v>
      </c>
      <c r="J235" s="323" t="s">
        <v>432</v>
      </c>
      <c r="K235" s="320" t="s">
        <v>502</v>
      </c>
      <c r="L235" s="71" t="s">
        <v>252</v>
      </c>
      <c r="M235" s="156"/>
      <c r="N235" s="156"/>
      <c r="O235" s="156"/>
      <c r="P235" s="156"/>
      <c r="Q235" s="156"/>
      <c r="R235" s="156"/>
      <c r="S235" s="156"/>
      <c r="T235" s="156"/>
      <c r="U235" s="156"/>
      <c r="V235" s="156">
        <f>X235</f>
        <v>24000</v>
      </c>
      <c r="W235" s="156"/>
      <c r="X235" s="156">
        <f>24000</f>
        <v>24000</v>
      </c>
      <c r="Y235" s="11">
        <f>Z235+AA235</f>
        <v>-14000</v>
      </c>
      <c r="Z235" s="11">
        <v>0</v>
      </c>
      <c r="AA235" s="11">
        <v>-14000</v>
      </c>
      <c r="AB235" s="11">
        <f>AD235</f>
        <v>10000</v>
      </c>
      <c r="AC235" s="156">
        <f t="shared" si="156"/>
        <v>0</v>
      </c>
      <c r="AD235" s="156">
        <f t="shared" si="156"/>
        <v>10000</v>
      </c>
      <c r="AE235" s="11">
        <f>AF235+AG235</f>
        <v>25000</v>
      </c>
      <c r="AF235" s="156">
        <v>0</v>
      </c>
      <c r="AG235" s="156">
        <v>25000</v>
      </c>
      <c r="AH235" s="162"/>
    </row>
    <row r="236" spans="1:34" s="7" customFormat="1" ht="117.75" customHeight="1">
      <c r="A236" s="123">
        <v>129</v>
      </c>
      <c r="B236" s="161" t="s">
        <v>253</v>
      </c>
      <c r="C236" s="71" t="s">
        <v>245</v>
      </c>
      <c r="D236" s="71"/>
      <c r="E236" s="71"/>
      <c r="F236" s="71"/>
      <c r="G236" s="71"/>
      <c r="H236" s="71"/>
      <c r="I236" s="320" t="s">
        <v>497</v>
      </c>
      <c r="J236" s="323" t="s">
        <v>432</v>
      </c>
      <c r="K236" s="320" t="s">
        <v>498</v>
      </c>
      <c r="L236" s="71" t="s">
        <v>254</v>
      </c>
      <c r="M236" s="156">
        <f t="shared" ref="M236:M237" si="157">N236+O236</f>
        <v>64740</v>
      </c>
      <c r="N236" s="156"/>
      <c r="O236" s="156">
        <f>64740</f>
        <v>64740</v>
      </c>
      <c r="P236" s="156"/>
      <c r="Q236" s="156"/>
      <c r="R236" s="156"/>
      <c r="S236" s="156">
        <f t="shared" ref="S236:S237" si="158">T236+U236</f>
        <v>64740</v>
      </c>
      <c r="T236" s="156">
        <f t="shared" ref="T236:U237" si="159">N236+Q236</f>
        <v>0</v>
      </c>
      <c r="U236" s="156">
        <f t="shared" si="159"/>
        <v>64740</v>
      </c>
      <c r="V236" s="166"/>
      <c r="W236" s="166"/>
      <c r="X236" s="166"/>
      <c r="Y236" s="167"/>
      <c r="Z236" s="167"/>
      <c r="AA236" s="167"/>
      <c r="AB236" s="167"/>
      <c r="AC236" s="167"/>
      <c r="AD236" s="167"/>
      <c r="AE236" s="167"/>
      <c r="AF236" s="167"/>
      <c r="AG236" s="158"/>
      <c r="AH236" s="162"/>
    </row>
    <row r="237" spans="1:34" s="7" customFormat="1" ht="115.5">
      <c r="A237" s="123">
        <v>130</v>
      </c>
      <c r="B237" s="161" t="s">
        <v>255</v>
      </c>
      <c r="C237" s="71" t="s">
        <v>245</v>
      </c>
      <c r="D237" s="71"/>
      <c r="E237" s="71"/>
      <c r="F237" s="71"/>
      <c r="G237" s="71"/>
      <c r="H237" s="71"/>
      <c r="I237" s="320" t="s">
        <v>499</v>
      </c>
      <c r="J237" s="323" t="s">
        <v>432</v>
      </c>
      <c r="K237" s="320" t="s">
        <v>500</v>
      </c>
      <c r="L237" s="71" t="s">
        <v>254</v>
      </c>
      <c r="M237" s="156">
        <f t="shared" si="157"/>
        <v>90200</v>
      </c>
      <c r="N237" s="156">
        <v>0</v>
      </c>
      <c r="O237" s="156">
        <f>90200</f>
        <v>90200</v>
      </c>
      <c r="P237" s="156"/>
      <c r="Q237" s="156"/>
      <c r="R237" s="156"/>
      <c r="S237" s="156">
        <f t="shared" si="158"/>
        <v>90200</v>
      </c>
      <c r="T237" s="156">
        <f t="shared" si="159"/>
        <v>0</v>
      </c>
      <c r="U237" s="156">
        <f t="shared" si="159"/>
        <v>90200</v>
      </c>
      <c r="V237" s="156"/>
      <c r="W237" s="156"/>
      <c r="X237" s="156"/>
      <c r="Y237" s="11"/>
      <c r="Z237" s="11"/>
      <c r="AA237" s="11"/>
      <c r="AB237" s="11"/>
      <c r="AC237" s="11"/>
      <c r="AD237" s="11"/>
      <c r="AE237" s="11"/>
      <c r="AF237" s="11"/>
      <c r="AG237" s="11"/>
      <c r="AH237" s="162"/>
    </row>
    <row r="238" spans="1:34" s="7" customFormat="1" ht="282" customHeight="1">
      <c r="A238" s="123">
        <v>131</v>
      </c>
      <c r="B238" s="161" t="s">
        <v>278</v>
      </c>
      <c r="C238" s="71" t="s">
        <v>245</v>
      </c>
      <c r="D238" s="71"/>
      <c r="E238" s="71"/>
      <c r="F238" s="71"/>
      <c r="G238" s="71"/>
      <c r="H238" s="71"/>
      <c r="I238" s="319" t="s">
        <v>483</v>
      </c>
      <c r="J238" s="323" t="s">
        <v>432</v>
      </c>
      <c r="K238" s="319" t="s">
        <v>484</v>
      </c>
      <c r="L238" s="71" t="s">
        <v>207</v>
      </c>
      <c r="M238" s="156"/>
      <c r="N238" s="156"/>
      <c r="O238" s="156"/>
      <c r="P238" s="156"/>
      <c r="Q238" s="156"/>
      <c r="R238" s="156"/>
      <c r="S238" s="156"/>
      <c r="T238" s="156"/>
      <c r="U238" s="156"/>
      <c r="V238" s="156">
        <f>X238</f>
        <v>48162.6</v>
      </c>
      <c r="W238" s="156">
        <v>0</v>
      </c>
      <c r="X238" s="156">
        <f>48162.6</f>
        <v>48162.6</v>
      </c>
      <c r="Y238" s="11">
        <f t="shared" ref="Y238:Y244" si="160">Z238+AA238</f>
        <v>-165</v>
      </c>
      <c r="Z238" s="11">
        <v>0</v>
      </c>
      <c r="AA238" s="11">
        <v>-165</v>
      </c>
      <c r="AB238" s="11">
        <f>AD238</f>
        <v>47997.599999999999</v>
      </c>
      <c r="AC238" s="156">
        <f t="shared" ref="AC238:AD244" si="161">W238+Z238</f>
        <v>0</v>
      </c>
      <c r="AD238" s="156">
        <f t="shared" si="161"/>
        <v>47997.599999999999</v>
      </c>
      <c r="AE238" s="11">
        <f>AF238+AG238</f>
        <v>73742.3</v>
      </c>
      <c r="AF238" s="156">
        <v>0</v>
      </c>
      <c r="AG238" s="156">
        <v>73742.3</v>
      </c>
      <c r="AH238" s="162"/>
    </row>
    <row r="239" spans="1:34" s="7" customFormat="1" ht="236.25" customHeight="1">
      <c r="A239" s="123">
        <v>132</v>
      </c>
      <c r="B239" s="163" t="s">
        <v>279</v>
      </c>
      <c r="C239" s="71" t="s">
        <v>245</v>
      </c>
      <c r="D239" s="164"/>
      <c r="E239" s="164"/>
      <c r="F239" s="164"/>
      <c r="G239" s="164"/>
      <c r="H239" s="164"/>
      <c r="I239" s="319" t="s">
        <v>485</v>
      </c>
      <c r="J239" s="323" t="s">
        <v>432</v>
      </c>
      <c r="K239" s="319" t="s">
        <v>486</v>
      </c>
      <c r="L239" s="71" t="s">
        <v>207</v>
      </c>
      <c r="M239" s="156"/>
      <c r="N239" s="11"/>
      <c r="O239" s="11"/>
      <c r="P239" s="156"/>
      <c r="Q239" s="11"/>
      <c r="R239" s="11"/>
      <c r="S239" s="156"/>
      <c r="T239" s="156"/>
      <c r="U239" s="156"/>
      <c r="V239" s="156"/>
      <c r="W239" s="11"/>
      <c r="X239" s="11"/>
      <c r="Y239" s="11">
        <f t="shared" si="160"/>
        <v>30000</v>
      </c>
      <c r="Z239" s="11">
        <v>0</v>
      </c>
      <c r="AA239" s="11">
        <v>30000</v>
      </c>
      <c r="AB239" s="11">
        <f>AD239</f>
        <v>30000</v>
      </c>
      <c r="AC239" s="156">
        <f t="shared" si="161"/>
        <v>0</v>
      </c>
      <c r="AD239" s="156">
        <f t="shared" si="161"/>
        <v>30000</v>
      </c>
      <c r="AE239" s="11">
        <f>AF239+AG239</f>
        <v>80000</v>
      </c>
      <c r="AF239" s="156">
        <v>0</v>
      </c>
      <c r="AG239" s="156">
        <v>80000</v>
      </c>
      <c r="AH239" s="165"/>
    </row>
    <row r="240" spans="1:34" s="7" customFormat="1" ht="214.5" customHeight="1">
      <c r="A240" s="123">
        <v>133</v>
      </c>
      <c r="B240" s="163" t="s">
        <v>304</v>
      </c>
      <c r="C240" s="71" t="s">
        <v>245</v>
      </c>
      <c r="D240" s="164"/>
      <c r="E240" s="164"/>
      <c r="F240" s="164"/>
      <c r="G240" s="164"/>
      <c r="H240" s="164"/>
      <c r="I240" s="319" t="s">
        <v>487</v>
      </c>
      <c r="J240" s="323" t="s">
        <v>432</v>
      </c>
      <c r="K240" s="319" t="s">
        <v>488</v>
      </c>
      <c r="L240" s="71" t="s">
        <v>207</v>
      </c>
      <c r="M240" s="156"/>
      <c r="N240" s="11"/>
      <c r="O240" s="11"/>
      <c r="P240" s="156"/>
      <c r="Q240" s="11"/>
      <c r="R240" s="11"/>
      <c r="S240" s="156"/>
      <c r="T240" s="156"/>
      <c r="U240" s="156"/>
      <c r="V240" s="11"/>
      <c r="W240" s="11"/>
      <c r="X240" s="11"/>
      <c r="Y240" s="11">
        <f t="shared" si="160"/>
        <v>10000</v>
      </c>
      <c r="Z240" s="11">
        <v>0</v>
      </c>
      <c r="AA240" s="11">
        <v>10000</v>
      </c>
      <c r="AB240" s="11">
        <f t="shared" ref="AB240:AB242" si="162">AD240</f>
        <v>10000</v>
      </c>
      <c r="AC240" s="156">
        <f t="shared" si="161"/>
        <v>0</v>
      </c>
      <c r="AD240" s="156">
        <f t="shared" si="161"/>
        <v>10000</v>
      </c>
      <c r="AE240" s="11">
        <f t="shared" ref="AE240:AE245" si="163">AF240+AG240</f>
        <v>40000</v>
      </c>
      <c r="AF240" s="156">
        <v>0</v>
      </c>
      <c r="AG240" s="156">
        <v>40000</v>
      </c>
      <c r="AH240" s="165"/>
    </row>
    <row r="241" spans="1:34" s="7" customFormat="1" ht="198">
      <c r="A241" s="123">
        <v>134</v>
      </c>
      <c r="B241" s="163" t="s">
        <v>256</v>
      </c>
      <c r="C241" s="71" t="s">
        <v>245</v>
      </c>
      <c r="D241" s="164"/>
      <c r="E241" s="164"/>
      <c r="F241" s="164"/>
      <c r="G241" s="164"/>
      <c r="H241" s="164"/>
      <c r="I241" s="319" t="s">
        <v>489</v>
      </c>
      <c r="J241" s="323" t="s">
        <v>432</v>
      </c>
      <c r="K241" s="319" t="s">
        <v>490</v>
      </c>
      <c r="L241" s="71" t="s">
        <v>207</v>
      </c>
      <c r="M241" s="156"/>
      <c r="N241" s="11"/>
      <c r="O241" s="11"/>
      <c r="P241" s="156"/>
      <c r="Q241" s="11"/>
      <c r="R241" s="11"/>
      <c r="S241" s="156"/>
      <c r="T241" s="156"/>
      <c r="U241" s="156"/>
      <c r="V241" s="11"/>
      <c r="W241" s="11"/>
      <c r="X241" s="11"/>
      <c r="Y241" s="11">
        <f t="shared" si="160"/>
        <v>10000</v>
      </c>
      <c r="Z241" s="11">
        <v>0</v>
      </c>
      <c r="AA241" s="11">
        <v>10000</v>
      </c>
      <c r="AB241" s="11">
        <f t="shared" si="162"/>
        <v>10000</v>
      </c>
      <c r="AC241" s="156">
        <f t="shared" si="161"/>
        <v>0</v>
      </c>
      <c r="AD241" s="156">
        <f t="shared" si="161"/>
        <v>10000</v>
      </c>
      <c r="AE241" s="11">
        <f t="shared" si="163"/>
        <v>40000</v>
      </c>
      <c r="AF241" s="156">
        <v>0</v>
      </c>
      <c r="AG241" s="156">
        <v>40000</v>
      </c>
      <c r="AH241" s="165"/>
    </row>
    <row r="242" spans="1:34" s="7" customFormat="1" ht="247.5" customHeight="1">
      <c r="A242" s="123">
        <v>135</v>
      </c>
      <c r="B242" s="163" t="s">
        <v>284</v>
      </c>
      <c r="C242" s="71" t="s">
        <v>245</v>
      </c>
      <c r="D242" s="164"/>
      <c r="E242" s="164"/>
      <c r="F242" s="164"/>
      <c r="G242" s="164"/>
      <c r="H242" s="164"/>
      <c r="I242" s="319" t="s">
        <v>491</v>
      </c>
      <c r="J242" s="323" t="s">
        <v>432</v>
      </c>
      <c r="K242" s="319" t="s">
        <v>492</v>
      </c>
      <c r="L242" s="71" t="s">
        <v>207</v>
      </c>
      <c r="M242" s="156"/>
      <c r="N242" s="11"/>
      <c r="O242" s="11"/>
      <c r="P242" s="156"/>
      <c r="Q242" s="11"/>
      <c r="R242" s="11"/>
      <c r="S242" s="156"/>
      <c r="T242" s="156"/>
      <c r="U242" s="156"/>
      <c r="V242" s="11"/>
      <c r="W242" s="11"/>
      <c r="X242" s="11"/>
      <c r="Y242" s="11">
        <f t="shared" si="160"/>
        <v>10000</v>
      </c>
      <c r="Z242" s="11">
        <v>0</v>
      </c>
      <c r="AA242" s="11">
        <v>10000</v>
      </c>
      <c r="AB242" s="11">
        <f t="shared" si="162"/>
        <v>10000</v>
      </c>
      <c r="AC242" s="156">
        <f t="shared" si="161"/>
        <v>0</v>
      </c>
      <c r="AD242" s="156">
        <f t="shared" si="161"/>
        <v>10000</v>
      </c>
      <c r="AE242" s="11">
        <f t="shared" si="163"/>
        <v>40000</v>
      </c>
      <c r="AF242" s="156">
        <v>0</v>
      </c>
      <c r="AG242" s="156">
        <v>40000</v>
      </c>
      <c r="AH242" s="165"/>
    </row>
    <row r="243" spans="1:34" s="7" customFormat="1" ht="114.75" customHeight="1">
      <c r="A243" s="123">
        <v>136</v>
      </c>
      <c r="B243" s="163" t="s">
        <v>257</v>
      </c>
      <c r="C243" s="71" t="s">
        <v>245</v>
      </c>
      <c r="D243" s="164"/>
      <c r="E243" s="164"/>
      <c r="F243" s="164"/>
      <c r="G243" s="164"/>
      <c r="H243" s="164"/>
      <c r="I243" s="319" t="s">
        <v>493</v>
      </c>
      <c r="J243" s="323" t="s">
        <v>432</v>
      </c>
      <c r="K243" s="319" t="s">
        <v>494</v>
      </c>
      <c r="L243" s="71" t="s">
        <v>207</v>
      </c>
      <c r="M243" s="156"/>
      <c r="N243" s="11"/>
      <c r="O243" s="11"/>
      <c r="P243" s="156"/>
      <c r="Q243" s="11"/>
      <c r="R243" s="11"/>
      <c r="S243" s="156"/>
      <c r="T243" s="156"/>
      <c r="U243" s="156"/>
      <c r="V243" s="11"/>
      <c r="W243" s="11"/>
      <c r="X243" s="11"/>
      <c r="Y243" s="11">
        <f t="shared" si="160"/>
        <v>10000</v>
      </c>
      <c r="Z243" s="11">
        <v>0</v>
      </c>
      <c r="AA243" s="11">
        <v>10000</v>
      </c>
      <c r="AB243" s="11">
        <f>AD243</f>
        <v>10000</v>
      </c>
      <c r="AC243" s="156">
        <f t="shared" si="161"/>
        <v>0</v>
      </c>
      <c r="AD243" s="156">
        <f t="shared" si="161"/>
        <v>10000</v>
      </c>
      <c r="AE243" s="11">
        <f t="shared" si="163"/>
        <v>40000</v>
      </c>
      <c r="AF243" s="156">
        <v>0</v>
      </c>
      <c r="AG243" s="156">
        <v>40000</v>
      </c>
      <c r="AH243" s="165"/>
    </row>
    <row r="244" spans="1:34" s="7" customFormat="1" ht="114.75" customHeight="1">
      <c r="A244" s="123">
        <v>137</v>
      </c>
      <c r="B244" s="163" t="s">
        <v>258</v>
      </c>
      <c r="C244" s="71" t="s">
        <v>245</v>
      </c>
      <c r="D244" s="164"/>
      <c r="E244" s="164"/>
      <c r="F244" s="164"/>
      <c r="G244" s="164"/>
      <c r="H244" s="164"/>
      <c r="I244" s="319" t="s">
        <v>495</v>
      </c>
      <c r="J244" s="323" t="s">
        <v>432</v>
      </c>
      <c r="K244" s="319" t="s">
        <v>496</v>
      </c>
      <c r="L244" s="71" t="s">
        <v>207</v>
      </c>
      <c r="M244" s="156"/>
      <c r="N244" s="11"/>
      <c r="O244" s="11"/>
      <c r="P244" s="156"/>
      <c r="Q244" s="11"/>
      <c r="R244" s="11"/>
      <c r="S244" s="156"/>
      <c r="T244" s="156"/>
      <c r="U244" s="156"/>
      <c r="V244" s="11"/>
      <c r="W244" s="11"/>
      <c r="X244" s="11"/>
      <c r="Y244" s="11">
        <f t="shared" si="160"/>
        <v>10000</v>
      </c>
      <c r="Z244" s="11">
        <v>0</v>
      </c>
      <c r="AA244" s="11">
        <v>10000</v>
      </c>
      <c r="AB244" s="11">
        <f t="shared" ref="AB244" si="164">AD244</f>
        <v>10000</v>
      </c>
      <c r="AC244" s="156">
        <f t="shared" si="161"/>
        <v>0</v>
      </c>
      <c r="AD244" s="156">
        <f t="shared" si="161"/>
        <v>10000</v>
      </c>
      <c r="AE244" s="11">
        <f t="shared" si="163"/>
        <v>40000</v>
      </c>
      <c r="AF244" s="156">
        <v>0</v>
      </c>
      <c r="AG244" s="156">
        <v>40000</v>
      </c>
      <c r="AH244" s="165"/>
    </row>
    <row r="245" spans="1:34" s="7" customFormat="1" ht="115.5">
      <c r="A245" s="123">
        <v>138</v>
      </c>
      <c r="B245" s="163" t="s">
        <v>259</v>
      </c>
      <c r="C245" s="71" t="s">
        <v>245</v>
      </c>
      <c r="D245" s="164"/>
      <c r="E245" s="164"/>
      <c r="F245" s="164"/>
      <c r="G245" s="164"/>
      <c r="H245" s="164"/>
      <c r="I245" s="323" t="s">
        <v>434</v>
      </c>
      <c r="J245" s="323" t="s">
        <v>434</v>
      </c>
      <c r="K245" s="323" t="s">
        <v>434</v>
      </c>
      <c r="L245" s="71" t="s">
        <v>260</v>
      </c>
      <c r="M245" s="156"/>
      <c r="N245" s="11"/>
      <c r="O245" s="11"/>
      <c r="P245" s="156"/>
      <c r="Q245" s="11"/>
      <c r="R245" s="11"/>
      <c r="S245" s="156"/>
      <c r="T245" s="156"/>
      <c r="U245" s="156"/>
      <c r="V245" s="11"/>
      <c r="W245" s="11"/>
      <c r="X245" s="11"/>
      <c r="Y245" s="11"/>
      <c r="Z245" s="11"/>
      <c r="AA245" s="11"/>
      <c r="AB245" s="11"/>
      <c r="AC245" s="156"/>
      <c r="AD245" s="156"/>
      <c r="AE245" s="11">
        <f t="shared" si="163"/>
        <v>20000</v>
      </c>
      <c r="AF245" s="11">
        <v>0</v>
      </c>
      <c r="AG245" s="11">
        <v>20000</v>
      </c>
      <c r="AH245" s="165"/>
    </row>
    <row r="246" spans="1:34" s="90" customFormat="1" ht="82.5">
      <c r="A246" s="192"/>
      <c r="B246" s="201" t="s">
        <v>37</v>
      </c>
      <c r="C246" s="198"/>
      <c r="D246" s="198">
        <v>831</v>
      </c>
      <c r="E246" s="198" t="s">
        <v>106</v>
      </c>
      <c r="F246" s="198" t="s">
        <v>103</v>
      </c>
      <c r="G246" s="198" t="s">
        <v>107</v>
      </c>
      <c r="H246" s="198">
        <v>522</v>
      </c>
      <c r="I246" s="311"/>
      <c r="J246" s="311"/>
      <c r="K246" s="311"/>
      <c r="L246" s="198"/>
      <c r="M246" s="193">
        <f>M247+M248</f>
        <v>67000</v>
      </c>
      <c r="N246" s="193">
        <f t="shared" ref="N246:AG246" si="165">N247+N248</f>
        <v>0</v>
      </c>
      <c r="O246" s="193">
        <f t="shared" si="165"/>
        <v>67000</v>
      </c>
      <c r="P246" s="193">
        <f t="shared" si="165"/>
        <v>0</v>
      </c>
      <c r="Q246" s="193">
        <f t="shared" si="165"/>
        <v>0</v>
      </c>
      <c r="R246" s="193">
        <f t="shared" si="165"/>
        <v>0</v>
      </c>
      <c r="S246" s="193">
        <f t="shared" si="165"/>
        <v>67000</v>
      </c>
      <c r="T246" s="193">
        <f t="shared" si="165"/>
        <v>0</v>
      </c>
      <c r="U246" s="193">
        <f t="shared" si="165"/>
        <v>67000</v>
      </c>
      <c r="V246" s="193">
        <f t="shared" si="165"/>
        <v>25000</v>
      </c>
      <c r="W246" s="193">
        <f t="shared" si="165"/>
        <v>0</v>
      </c>
      <c r="X246" s="193">
        <f t="shared" si="165"/>
        <v>25000</v>
      </c>
      <c r="Y246" s="193">
        <f t="shared" si="165"/>
        <v>0</v>
      </c>
      <c r="Z246" s="193">
        <f t="shared" si="165"/>
        <v>0</v>
      </c>
      <c r="AA246" s="193">
        <f t="shared" si="165"/>
        <v>0</v>
      </c>
      <c r="AB246" s="193">
        <f t="shared" si="165"/>
        <v>25000</v>
      </c>
      <c r="AC246" s="193">
        <f t="shared" si="165"/>
        <v>0</v>
      </c>
      <c r="AD246" s="193">
        <f t="shared" si="165"/>
        <v>25000</v>
      </c>
      <c r="AE246" s="193">
        <f t="shared" si="165"/>
        <v>0</v>
      </c>
      <c r="AF246" s="193">
        <f t="shared" si="165"/>
        <v>0</v>
      </c>
      <c r="AG246" s="193">
        <f t="shared" si="165"/>
        <v>0</v>
      </c>
      <c r="AH246" s="202"/>
    </row>
    <row r="247" spans="1:34" s="7" customFormat="1" ht="49.5">
      <c r="A247" s="123">
        <v>139</v>
      </c>
      <c r="B247" s="178" t="s">
        <v>262</v>
      </c>
      <c r="C247" s="71" t="s">
        <v>124</v>
      </c>
      <c r="D247" s="163"/>
      <c r="E247" s="163"/>
      <c r="F247" s="163"/>
      <c r="G247" s="163"/>
      <c r="H247" s="163"/>
      <c r="I247" s="323" t="s">
        <v>434</v>
      </c>
      <c r="J247" s="323" t="s">
        <v>434</v>
      </c>
      <c r="K247" s="323" t="s">
        <v>434</v>
      </c>
      <c r="L247" s="71" t="s">
        <v>243</v>
      </c>
      <c r="M247" s="156">
        <f>N247+O247</f>
        <v>42000</v>
      </c>
      <c r="N247" s="11">
        <v>0</v>
      </c>
      <c r="O247" s="11">
        <v>42000</v>
      </c>
      <c r="P247" s="11"/>
      <c r="Q247" s="11"/>
      <c r="R247" s="11"/>
      <c r="S247" s="156">
        <f t="shared" ref="S247:S248" si="166">T247+U247</f>
        <v>42000</v>
      </c>
      <c r="T247" s="156">
        <f t="shared" ref="T247:U248" si="167">N247+Q247</f>
        <v>0</v>
      </c>
      <c r="U247" s="156">
        <f t="shared" si="167"/>
        <v>42000</v>
      </c>
      <c r="V247" s="11"/>
      <c r="W247" s="11"/>
      <c r="X247" s="11"/>
      <c r="Y247" s="11"/>
      <c r="Z247" s="11"/>
      <c r="AA247" s="11"/>
      <c r="AB247" s="11"/>
      <c r="AC247" s="11"/>
      <c r="AD247" s="11"/>
      <c r="AE247" s="11"/>
      <c r="AF247" s="11"/>
      <c r="AG247" s="11"/>
      <c r="AH247" s="178"/>
    </row>
    <row r="248" spans="1:34" s="7" customFormat="1" ht="49.5">
      <c r="A248" s="123">
        <v>140</v>
      </c>
      <c r="B248" s="178" t="s">
        <v>263</v>
      </c>
      <c r="C248" s="71" t="s">
        <v>124</v>
      </c>
      <c r="D248" s="163"/>
      <c r="E248" s="163"/>
      <c r="F248" s="163"/>
      <c r="G248" s="163"/>
      <c r="H248" s="163"/>
      <c r="I248" s="323" t="s">
        <v>552</v>
      </c>
      <c r="J248" s="323" t="s">
        <v>432</v>
      </c>
      <c r="K248" s="323" t="s">
        <v>553</v>
      </c>
      <c r="L248" s="71" t="s">
        <v>206</v>
      </c>
      <c r="M248" s="156">
        <f>N248+O248</f>
        <v>25000</v>
      </c>
      <c r="N248" s="11">
        <v>0</v>
      </c>
      <c r="O248" s="11">
        <v>25000</v>
      </c>
      <c r="P248" s="11"/>
      <c r="Q248" s="11"/>
      <c r="R248" s="11"/>
      <c r="S248" s="156">
        <f t="shared" si="166"/>
        <v>25000</v>
      </c>
      <c r="T248" s="156">
        <f t="shared" si="167"/>
        <v>0</v>
      </c>
      <c r="U248" s="156">
        <f t="shared" si="167"/>
        <v>25000</v>
      </c>
      <c r="V248" s="11">
        <f>W248+X248</f>
        <v>25000</v>
      </c>
      <c r="W248" s="11">
        <v>0</v>
      </c>
      <c r="X248" s="11">
        <v>25000</v>
      </c>
      <c r="Y248" s="11"/>
      <c r="Z248" s="11"/>
      <c r="AA248" s="11"/>
      <c r="AB248" s="11">
        <f>AD248</f>
        <v>25000</v>
      </c>
      <c r="AC248" s="156">
        <f t="shared" ref="AC248:AD248" si="168">W248+Z248</f>
        <v>0</v>
      </c>
      <c r="AD248" s="156">
        <f t="shared" si="168"/>
        <v>25000</v>
      </c>
      <c r="AE248" s="158"/>
      <c r="AF248" s="158"/>
      <c r="AG248" s="158"/>
      <c r="AH248" s="178"/>
    </row>
    <row r="249" spans="1:34" s="90" customFormat="1" ht="82.5">
      <c r="A249" s="192"/>
      <c r="B249" s="201" t="s">
        <v>286</v>
      </c>
      <c r="C249" s="198"/>
      <c r="D249" s="198">
        <v>831</v>
      </c>
      <c r="E249" s="198" t="s">
        <v>106</v>
      </c>
      <c r="F249" s="198" t="s">
        <v>103</v>
      </c>
      <c r="G249" s="198"/>
      <c r="H249" s="198"/>
      <c r="I249" s="311"/>
      <c r="J249" s="311"/>
      <c r="K249" s="311"/>
      <c r="L249" s="198"/>
      <c r="M249" s="193">
        <f>M250</f>
        <v>0</v>
      </c>
      <c r="N249" s="193">
        <f t="shared" ref="N249:AG249" si="169">N250</f>
        <v>0</v>
      </c>
      <c r="O249" s="193">
        <f t="shared" si="169"/>
        <v>0</v>
      </c>
      <c r="P249" s="193">
        <f t="shared" si="169"/>
        <v>0</v>
      </c>
      <c r="Q249" s="193">
        <f t="shared" si="169"/>
        <v>0</v>
      </c>
      <c r="R249" s="193">
        <f t="shared" si="169"/>
        <v>0</v>
      </c>
      <c r="S249" s="193">
        <f t="shared" si="169"/>
        <v>0</v>
      </c>
      <c r="T249" s="193">
        <f t="shared" si="169"/>
        <v>0</v>
      </c>
      <c r="U249" s="193">
        <f t="shared" si="169"/>
        <v>0</v>
      </c>
      <c r="V249" s="193">
        <f t="shared" si="169"/>
        <v>4025427.6999999997</v>
      </c>
      <c r="W249" s="193">
        <f t="shared" si="169"/>
        <v>3928234.3</v>
      </c>
      <c r="X249" s="193">
        <f t="shared" si="169"/>
        <v>97193.4</v>
      </c>
      <c r="Y249" s="193">
        <f t="shared" si="169"/>
        <v>-4025427.6999999997</v>
      </c>
      <c r="Z249" s="193">
        <f t="shared" si="169"/>
        <v>-3928234.3</v>
      </c>
      <c r="AA249" s="193">
        <f t="shared" si="169"/>
        <v>-97193.4</v>
      </c>
      <c r="AB249" s="193">
        <f t="shared" si="169"/>
        <v>0</v>
      </c>
      <c r="AC249" s="193">
        <f t="shared" si="169"/>
        <v>0</v>
      </c>
      <c r="AD249" s="193">
        <f t="shared" si="169"/>
        <v>0</v>
      </c>
      <c r="AE249" s="193">
        <f t="shared" si="169"/>
        <v>0</v>
      </c>
      <c r="AF249" s="193">
        <f t="shared" si="169"/>
        <v>0</v>
      </c>
      <c r="AG249" s="193">
        <f t="shared" si="169"/>
        <v>0</v>
      </c>
      <c r="AH249" s="202"/>
    </row>
    <row r="250" spans="1:34" s="7" customFormat="1" ht="49.5">
      <c r="A250" s="123">
        <v>141</v>
      </c>
      <c r="B250" s="178" t="s">
        <v>261</v>
      </c>
      <c r="C250" s="71" t="s">
        <v>124</v>
      </c>
      <c r="D250" s="163"/>
      <c r="E250" s="163"/>
      <c r="F250" s="163"/>
      <c r="G250" s="163"/>
      <c r="H250" s="163"/>
      <c r="I250" s="323" t="s">
        <v>434</v>
      </c>
      <c r="J250" s="323" t="s">
        <v>434</v>
      </c>
      <c r="K250" s="323" t="s">
        <v>434</v>
      </c>
      <c r="L250" s="71" t="s">
        <v>247</v>
      </c>
      <c r="M250" s="11"/>
      <c r="N250" s="11"/>
      <c r="O250" s="11"/>
      <c r="P250" s="11"/>
      <c r="Q250" s="11"/>
      <c r="R250" s="11"/>
      <c r="S250" s="11"/>
      <c r="T250" s="11"/>
      <c r="U250" s="11"/>
      <c r="V250" s="11">
        <f>W250+X250</f>
        <v>4025427.6999999997</v>
      </c>
      <c r="W250" s="11">
        <v>3928234.3</v>
      </c>
      <c r="X250" s="11">
        <v>97193.4</v>
      </c>
      <c r="Y250" s="11">
        <f>Z250+AA250</f>
        <v>-4025427.6999999997</v>
      </c>
      <c r="Z250" s="11">
        <v>-3928234.3</v>
      </c>
      <c r="AA250" s="11">
        <v>-97193.4</v>
      </c>
      <c r="AB250" s="11">
        <f>AC250+AD250</f>
        <v>0</v>
      </c>
      <c r="AC250" s="156">
        <f t="shared" ref="AC250:AD250" si="170">W250+Z250</f>
        <v>0</v>
      </c>
      <c r="AD250" s="156">
        <f t="shared" si="170"/>
        <v>0</v>
      </c>
      <c r="AE250" s="11"/>
      <c r="AF250" s="156"/>
      <c r="AG250" s="156"/>
      <c r="AH250" s="178"/>
    </row>
    <row r="251" spans="1:34" s="90" customFormat="1" ht="66" customHeight="1">
      <c r="A251" s="192"/>
      <c r="B251" s="201" t="s">
        <v>16</v>
      </c>
      <c r="C251" s="198"/>
      <c r="D251" s="198">
        <v>831</v>
      </c>
      <c r="E251" s="198" t="s">
        <v>106</v>
      </c>
      <c r="F251" s="198" t="s">
        <v>103</v>
      </c>
      <c r="G251" s="198" t="s">
        <v>420</v>
      </c>
      <c r="H251" s="198">
        <v>522</v>
      </c>
      <c r="I251" s="311"/>
      <c r="J251" s="311"/>
      <c r="K251" s="311"/>
      <c r="L251" s="198"/>
      <c r="M251" s="193">
        <f>M253+M255+M257+M258</f>
        <v>100000</v>
      </c>
      <c r="N251" s="193">
        <f t="shared" ref="N251:AG251" si="171">N253+N255+N257+N258</f>
        <v>0</v>
      </c>
      <c r="O251" s="193">
        <f t="shared" si="171"/>
        <v>100000</v>
      </c>
      <c r="P251" s="193">
        <f t="shared" si="171"/>
        <v>0</v>
      </c>
      <c r="Q251" s="193">
        <f t="shared" si="171"/>
        <v>0</v>
      </c>
      <c r="R251" s="193">
        <f t="shared" si="171"/>
        <v>0</v>
      </c>
      <c r="S251" s="193">
        <f t="shared" si="171"/>
        <v>100000</v>
      </c>
      <c r="T251" s="193">
        <f t="shared" si="171"/>
        <v>0</v>
      </c>
      <c r="U251" s="193">
        <f t="shared" si="171"/>
        <v>100000</v>
      </c>
      <c r="V251" s="193">
        <f t="shared" si="171"/>
        <v>100000</v>
      </c>
      <c r="W251" s="193">
        <f t="shared" si="171"/>
        <v>0</v>
      </c>
      <c r="X251" s="193">
        <f t="shared" si="171"/>
        <v>100000</v>
      </c>
      <c r="Y251" s="193">
        <f t="shared" si="171"/>
        <v>0</v>
      </c>
      <c r="Z251" s="193">
        <f t="shared" si="171"/>
        <v>0</v>
      </c>
      <c r="AA251" s="193">
        <f t="shared" si="171"/>
        <v>0</v>
      </c>
      <c r="AB251" s="193">
        <f t="shared" si="171"/>
        <v>100000</v>
      </c>
      <c r="AC251" s="193">
        <f t="shared" si="171"/>
        <v>0</v>
      </c>
      <c r="AD251" s="193">
        <f t="shared" si="171"/>
        <v>100000</v>
      </c>
      <c r="AE251" s="193">
        <f t="shared" si="171"/>
        <v>200000</v>
      </c>
      <c r="AF251" s="193">
        <f t="shared" si="171"/>
        <v>0</v>
      </c>
      <c r="AG251" s="193">
        <f t="shared" si="171"/>
        <v>200000</v>
      </c>
      <c r="AH251" s="202"/>
    </row>
    <row r="252" spans="1:34" s="7" customFormat="1" ht="20.25">
      <c r="A252" s="123"/>
      <c r="B252" s="71" t="s">
        <v>35</v>
      </c>
      <c r="C252" s="123"/>
      <c r="D252" s="164"/>
      <c r="E252" s="164"/>
      <c r="F252" s="164"/>
      <c r="G252" s="164"/>
      <c r="H252" s="164"/>
      <c r="I252" s="312"/>
      <c r="J252" s="312"/>
      <c r="K252" s="313"/>
      <c r="L252" s="123"/>
      <c r="M252" s="156"/>
      <c r="N252" s="156"/>
      <c r="O252" s="156"/>
      <c r="P252" s="156"/>
      <c r="Q252" s="156"/>
      <c r="R252" s="156"/>
      <c r="S252" s="156"/>
      <c r="T252" s="156"/>
      <c r="U252" s="156"/>
      <c r="V252" s="156"/>
      <c r="W252" s="156"/>
      <c r="X252" s="156"/>
      <c r="Y252" s="11"/>
      <c r="Z252" s="11"/>
      <c r="AA252" s="11"/>
      <c r="AB252" s="11"/>
      <c r="AC252" s="11"/>
      <c r="AD252" s="11"/>
      <c r="AE252" s="11"/>
      <c r="AF252" s="11"/>
      <c r="AG252" s="11"/>
      <c r="AH252" s="108"/>
    </row>
    <row r="253" spans="1:34" s="7" customFormat="1" ht="54.75" customHeight="1">
      <c r="A253" s="123">
        <v>142</v>
      </c>
      <c r="B253" s="163" t="s">
        <v>264</v>
      </c>
      <c r="C253" s="71"/>
      <c r="D253" s="164"/>
      <c r="E253" s="164"/>
      <c r="F253" s="164"/>
      <c r="G253" s="164"/>
      <c r="H253" s="164"/>
      <c r="I253" s="323" t="s">
        <v>434</v>
      </c>
      <c r="J253" s="323" t="s">
        <v>434</v>
      </c>
      <c r="K253" s="323" t="s">
        <v>434</v>
      </c>
      <c r="L253" s="123">
        <v>2024</v>
      </c>
      <c r="M253" s="156">
        <f>N253+O253</f>
        <v>19565.3</v>
      </c>
      <c r="N253" s="156">
        <v>0</v>
      </c>
      <c r="O253" s="156">
        <v>19565.3</v>
      </c>
      <c r="P253" s="156"/>
      <c r="Q253" s="156"/>
      <c r="R253" s="156"/>
      <c r="S253" s="156">
        <f t="shared" ref="S253" si="172">T253+U253</f>
        <v>19565.3</v>
      </c>
      <c r="T253" s="156">
        <f t="shared" ref="T253:U253" si="173">N253+Q253</f>
        <v>0</v>
      </c>
      <c r="U253" s="156">
        <f t="shared" si="173"/>
        <v>19565.3</v>
      </c>
      <c r="V253" s="156">
        <f>W253+X253</f>
        <v>19565.3</v>
      </c>
      <c r="W253" s="156">
        <v>0</v>
      </c>
      <c r="X253" s="156">
        <v>19565.3</v>
      </c>
      <c r="Y253" s="156">
        <f>Z253+AA253</f>
        <v>-19565.3</v>
      </c>
      <c r="Z253" s="156">
        <v>0</v>
      </c>
      <c r="AA253" s="156">
        <v>-19565.3</v>
      </c>
      <c r="AB253" s="11">
        <f t="shared" ref="AB253:AD253" si="174">AC253+AD253</f>
        <v>0</v>
      </c>
      <c r="AC253" s="11">
        <f t="shared" si="174"/>
        <v>0</v>
      </c>
      <c r="AD253" s="11">
        <f t="shared" si="174"/>
        <v>0</v>
      </c>
      <c r="AE253" s="158"/>
      <c r="AF253" s="158"/>
      <c r="AG253" s="158"/>
      <c r="AH253" s="190"/>
    </row>
    <row r="254" spans="1:34" s="7" customFormat="1" ht="20.25">
      <c r="A254" s="123"/>
      <c r="B254" s="71" t="s">
        <v>14</v>
      </c>
      <c r="C254" s="123"/>
      <c r="D254" s="164"/>
      <c r="E254" s="164"/>
      <c r="F254" s="164"/>
      <c r="G254" s="164"/>
      <c r="H254" s="164"/>
      <c r="I254" s="312"/>
      <c r="J254" s="312"/>
      <c r="K254" s="313"/>
      <c r="L254" s="123"/>
      <c r="M254" s="156"/>
      <c r="N254" s="156"/>
      <c r="O254" s="156"/>
      <c r="P254" s="156"/>
      <c r="Q254" s="156"/>
      <c r="R254" s="156"/>
      <c r="S254" s="156"/>
      <c r="T254" s="156"/>
      <c r="U254" s="156"/>
      <c r="V254" s="156"/>
      <c r="W254" s="156"/>
      <c r="X254" s="156"/>
      <c r="Y254" s="11"/>
      <c r="Z254" s="11"/>
      <c r="AA254" s="11"/>
      <c r="AB254" s="11"/>
      <c r="AC254" s="11"/>
      <c r="AD254" s="11"/>
      <c r="AE254" s="11"/>
      <c r="AF254" s="11"/>
      <c r="AG254" s="11"/>
      <c r="AH254" s="108"/>
    </row>
    <row r="255" spans="1:34" s="7" customFormat="1" ht="33">
      <c r="A255" s="123">
        <v>143</v>
      </c>
      <c r="B255" s="163" t="s">
        <v>265</v>
      </c>
      <c r="C255" s="123"/>
      <c r="D255" s="164"/>
      <c r="E255" s="164"/>
      <c r="F255" s="164"/>
      <c r="G255" s="164"/>
      <c r="H255" s="164"/>
      <c r="I255" s="323" t="s">
        <v>550</v>
      </c>
      <c r="J255" s="323" t="s">
        <v>432</v>
      </c>
      <c r="K255" s="323" t="s">
        <v>551</v>
      </c>
      <c r="L255" s="123" t="s">
        <v>266</v>
      </c>
      <c r="M255" s="156">
        <f>N255+O255</f>
        <v>45210.400000000001</v>
      </c>
      <c r="N255" s="156">
        <v>0</v>
      </c>
      <c r="O255" s="156">
        <v>45210.400000000001</v>
      </c>
      <c r="P255" s="156"/>
      <c r="Q255" s="156"/>
      <c r="R255" s="156"/>
      <c r="S255" s="156">
        <f t="shared" ref="S255" si="175">T255+U255</f>
        <v>45210.400000000001</v>
      </c>
      <c r="T255" s="156">
        <f t="shared" ref="T255:U255" si="176">N255+Q255</f>
        <v>0</v>
      </c>
      <c r="U255" s="156">
        <f t="shared" si="176"/>
        <v>45210.400000000001</v>
      </c>
      <c r="V255" s="156">
        <v>45210.400000000001</v>
      </c>
      <c r="W255" s="156">
        <v>0</v>
      </c>
      <c r="X255" s="156">
        <v>45210.400000000001</v>
      </c>
      <c r="Y255" s="11">
        <f>Z255+AA255</f>
        <v>9783.9</v>
      </c>
      <c r="Z255" s="11">
        <v>0</v>
      </c>
      <c r="AA255" s="11">
        <v>9783.9</v>
      </c>
      <c r="AB255" s="11">
        <f>AD255</f>
        <v>54994.3</v>
      </c>
      <c r="AC255" s="156">
        <f t="shared" ref="AC255:AD255" si="177">W255+Z255</f>
        <v>0</v>
      </c>
      <c r="AD255" s="156">
        <f t="shared" si="177"/>
        <v>54994.3</v>
      </c>
      <c r="AE255" s="11">
        <f>AF255+AG255</f>
        <v>104993.7</v>
      </c>
      <c r="AF255" s="156">
        <v>0</v>
      </c>
      <c r="AG255" s="156">
        <v>104993.7</v>
      </c>
      <c r="AH255" s="165"/>
    </row>
    <row r="256" spans="1:34" s="35" customFormat="1" ht="20.25">
      <c r="A256" s="123"/>
      <c r="B256" s="71" t="s">
        <v>15</v>
      </c>
      <c r="C256" s="123"/>
      <c r="D256" s="164"/>
      <c r="E256" s="164"/>
      <c r="F256" s="164"/>
      <c r="G256" s="164"/>
      <c r="H256" s="164"/>
      <c r="I256" s="312"/>
      <c r="J256" s="312"/>
      <c r="K256" s="313"/>
      <c r="L256" s="123"/>
      <c r="M256" s="156"/>
      <c r="N256" s="156"/>
      <c r="O256" s="156"/>
      <c r="P256" s="156"/>
      <c r="Q256" s="156"/>
      <c r="R256" s="156"/>
      <c r="S256" s="156"/>
      <c r="T256" s="156"/>
      <c r="U256" s="156"/>
      <c r="V256" s="156"/>
      <c r="W256" s="156"/>
      <c r="X256" s="156"/>
      <c r="Y256" s="158"/>
      <c r="Z256" s="158"/>
      <c r="AA256" s="158"/>
      <c r="AB256" s="158"/>
      <c r="AC256" s="158"/>
      <c r="AD256" s="158"/>
      <c r="AE256" s="158"/>
      <c r="AF256" s="158"/>
      <c r="AG256" s="158"/>
      <c r="AH256" s="108"/>
    </row>
    <row r="257" spans="1:34" s="7" customFormat="1" ht="49.5">
      <c r="A257" s="123">
        <v>144</v>
      </c>
      <c r="B257" s="138" t="s">
        <v>267</v>
      </c>
      <c r="C257" s="123"/>
      <c r="D257" s="164"/>
      <c r="E257" s="164"/>
      <c r="F257" s="164"/>
      <c r="G257" s="164"/>
      <c r="H257" s="164"/>
      <c r="I257" s="323" t="s">
        <v>548</v>
      </c>
      <c r="J257" s="323" t="s">
        <v>432</v>
      </c>
      <c r="K257" s="323" t="s">
        <v>549</v>
      </c>
      <c r="L257" s="123">
        <v>2024</v>
      </c>
      <c r="M257" s="156">
        <f>N257+O257</f>
        <v>10375</v>
      </c>
      <c r="N257" s="156">
        <v>0</v>
      </c>
      <c r="O257" s="156">
        <v>10375</v>
      </c>
      <c r="P257" s="156"/>
      <c r="Q257" s="156"/>
      <c r="R257" s="156"/>
      <c r="S257" s="156">
        <f t="shared" ref="S257:S258" si="178">T257+U257</f>
        <v>10375</v>
      </c>
      <c r="T257" s="156">
        <f t="shared" ref="T257:U258" si="179">N257+Q257</f>
        <v>0</v>
      </c>
      <c r="U257" s="156">
        <f t="shared" si="179"/>
        <v>10375</v>
      </c>
      <c r="V257" s="156"/>
      <c r="W257" s="156"/>
      <c r="X257" s="156"/>
      <c r="Y257" s="11"/>
      <c r="Z257" s="11"/>
      <c r="AA257" s="11"/>
      <c r="AB257" s="11"/>
      <c r="AC257" s="11"/>
      <c r="AD257" s="11"/>
      <c r="AE257" s="11"/>
      <c r="AF257" s="11"/>
      <c r="AG257" s="11"/>
      <c r="AH257" s="180"/>
    </row>
    <row r="258" spans="1:34" s="7" customFormat="1" ht="33">
      <c r="A258" s="123">
        <v>145</v>
      </c>
      <c r="B258" s="138" t="s">
        <v>268</v>
      </c>
      <c r="C258" s="123"/>
      <c r="D258" s="164"/>
      <c r="E258" s="164"/>
      <c r="F258" s="164"/>
      <c r="G258" s="164"/>
      <c r="H258" s="164"/>
      <c r="I258" s="323" t="s">
        <v>434</v>
      </c>
      <c r="J258" s="323" t="s">
        <v>434</v>
      </c>
      <c r="K258" s="323" t="s">
        <v>434</v>
      </c>
      <c r="L258" s="123" t="s">
        <v>207</v>
      </c>
      <c r="M258" s="156">
        <f>N258+O258</f>
        <v>24849.3</v>
      </c>
      <c r="N258" s="156">
        <v>0</v>
      </c>
      <c r="O258" s="156">
        <v>24849.3</v>
      </c>
      <c r="P258" s="156"/>
      <c r="Q258" s="156"/>
      <c r="R258" s="156"/>
      <c r="S258" s="156">
        <f t="shared" si="178"/>
        <v>24849.3</v>
      </c>
      <c r="T258" s="156">
        <f t="shared" si="179"/>
        <v>0</v>
      </c>
      <c r="U258" s="156">
        <f t="shared" si="179"/>
        <v>24849.3</v>
      </c>
      <c r="V258" s="156">
        <v>35224.300000000003</v>
      </c>
      <c r="W258" s="156">
        <v>0</v>
      </c>
      <c r="X258" s="156">
        <v>35224.300000000003</v>
      </c>
      <c r="Y258" s="11">
        <f>Z258+AA258</f>
        <v>9781.4</v>
      </c>
      <c r="Z258" s="11">
        <v>0</v>
      </c>
      <c r="AA258" s="11">
        <v>9781.4</v>
      </c>
      <c r="AB258" s="11">
        <f>AD258</f>
        <v>45005.700000000004</v>
      </c>
      <c r="AC258" s="156">
        <f t="shared" ref="AC258:AD258" si="180">W258+Z258</f>
        <v>0</v>
      </c>
      <c r="AD258" s="156">
        <f t="shared" si="180"/>
        <v>45005.700000000004</v>
      </c>
      <c r="AE258" s="11">
        <f>AF258+AG258</f>
        <v>95006.3</v>
      </c>
      <c r="AF258" s="156">
        <v>0</v>
      </c>
      <c r="AG258" s="156">
        <v>95006.3</v>
      </c>
      <c r="AH258" s="180"/>
    </row>
    <row r="259" spans="1:34" s="38" customFormat="1" ht="20.25">
      <c r="A259" s="93"/>
      <c r="B259" s="57" t="s">
        <v>194</v>
      </c>
      <c r="C259" s="57"/>
      <c r="D259" s="57"/>
      <c r="E259" s="57"/>
      <c r="F259" s="57"/>
      <c r="G259" s="57"/>
      <c r="H259" s="57"/>
      <c r="I259" s="285"/>
      <c r="J259" s="285"/>
      <c r="K259" s="285"/>
      <c r="L259" s="57"/>
      <c r="M259" s="64">
        <f>M274+M276+M277+M280+M281+M282+M283+M284+M285+M286+M287+M292+M293+M263+M294</f>
        <v>1331716.8999999999</v>
      </c>
      <c r="N259" s="64">
        <f t="shared" ref="N259:AG259" si="181">N274+N276+N277+N280+N281+N282+N283+N284+N285+N286+N287+N292+N293+N263+N294</f>
        <v>951236.5</v>
      </c>
      <c r="O259" s="64">
        <f t="shared" si="181"/>
        <v>380480.4</v>
      </c>
      <c r="P259" s="64">
        <f t="shared" si="181"/>
        <v>402795</v>
      </c>
      <c r="Q259" s="64">
        <f t="shared" si="181"/>
        <v>0</v>
      </c>
      <c r="R259" s="64">
        <f t="shared" si="181"/>
        <v>402795</v>
      </c>
      <c r="S259" s="64">
        <f t="shared" si="181"/>
        <v>1734511.9</v>
      </c>
      <c r="T259" s="64">
        <f t="shared" si="181"/>
        <v>951236.5</v>
      </c>
      <c r="U259" s="64">
        <f t="shared" si="181"/>
        <v>783275.4</v>
      </c>
      <c r="V259" s="64">
        <f t="shared" si="181"/>
        <v>0</v>
      </c>
      <c r="W259" s="64">
        <f t="shared" si="181"/>
        <v>0</v>
      </c>
      <c r="X259" s="64">
        <f t="shared" si="181"/>
        <v>0</v>
      </c>
      <c r="Y259" s="64">
        <f t="shared" si="181"/>
        <v>0</v>
      </c>
      <c r="Z259" s="64">
        <f t="shared" si="181"/>
        <v>0</v>
      </c>
      <c r="AA259" s="64">
        <f t="shared" si="181"/>
        <v>0</v>
      </c>
      <c r="AB259" s="64">
        <f t="shared" si="181"/>
        <v>0</v>
      </c>
      <c r="AC259" s="64">
        <f t="shared" si="181"/>
        <v>0</v>
      </c>
      <c r="AD259" s="64">
        <f t="shared" si="181"/>
        <v>0</v>
      </c>
      <c r="AE259" s="64">
        <f t="shared" si="181"/>
        <v>0</v>
      </c>
      <c r="AF259" s="64">
        <f t="shared" si="181"/>
        <v>0</v>
      </c>
      <c r="AG259" s="64">
        <f t="shared" si="181"/>
        <v>0</v>
      </c>
      <c r="AH259" s="57"/>
    </row>
    <row r="260" spans="1:34" s="33" customFormat="1" ht="51.75">
      <c r="A260" s="71"/>
      <c r="B260" s="139" t="s">
        <v>118</v>
      </c>
      <c r="C260" s="137"/>
      <c r="D260" s="71"/>
      <c r="E260" s="71"/>
      <c r="F260" s="71"/>
      <c r="G260" s="71"/>
      <c r="H260" s="71"/>
      <c r="I260" s="300"/>
      <c r="J260" s="300"/>
      <c r="K260" s="300"/>
      <c r="L260" s="15"/>
      <c r="M260" s="11"/>
      <c r="N260" s="11"/>
      <c r="O260" s="11"/>
      <c r="P260" s="11"/>
      <c r="Q260" s="11"/>
      <c r="R260" s="11"/>
      <c r="S260" s="11"/>
      <c r="T260" s="11"/>
      <c r="U260" s="11"/>
      <c r="V260" s="9"/>
      <c r="W260" s="9"/>
      <c r="X260" s="9"/>
      <c r="Y260" s="9"/>
      <c r="Z260" s="9"/>
      <c r="AA260" s="9"/>
      <c r="AB260" s="9"/>
      <c r="AC260" s="9"/>
      <c r="AD260" s="9"/>
      <c r="AE260" s="9"/>
      <c r="AF260" s="9"/>
      <c r="AG260" s="9"/>
      <c r="AH260" s="14"/>
    </row>
    <row r="261" spans="1:34" s="33" customFormat="1" ht="34.5">
      <c r="A261" s="71"/>
      <c r="B261" s="139" t="s">
        <v>68</v>
      </c>
      <c r="C261" s="137"/>
      <c r="D261" s="71"/>
      <c r="E261" s="71"/>
      <c r="F261" s="71"/>
      <c r="G261" s="71"/>
      <c r="H261" s="71"/>
      <c r="I261" s="300"/>
      <c r="J261" s="300"/>
      <c r="K261" s="300"/>
      <c r="L261" s="15"/>
      <c r="M261" s="11"/>
      <c r="N261" s="11"/>
      <c r="O261" s="11"/>
      <c r="P261" s="11"/>
      <c r="Q261" s="11"/>
      <c r="R261" s="11"/>
      <c r="S261" s="11"/>
      <c r="T261" s="11"/>
      <c r="U261" s="11"/>
      <c r="V261" s="11"/>
      <c r="W261" s="11"/>
      <c r="X261" s="11"/>
      <c r="Y261" s="11"/>
      <c r="Z261" s="11"/>
      <c r="AA261" s="11"/>
      <c r="AB261" s="11"/>
      <c r="AC261" s="11"/>
      <c r="AD261" s="11"/>
      <c r="AE261" s="11"/>
      <c r="AF261" s="11"/>
      <c r="AG261" s="11"/>
      <c r="AH261" s="14"/>
    </row>
    <row r="262" spans="1:34" s="33" customFormat="1" ht="49.5">
      <c r="A262" s="71"/>
      <c r="B262" s="58" t="s">
        <v>9</v>
      </c>
      <c r="C262" s="137"/>
      <c r="D262" s="71"/>
      <c r="E262" s="71"/>
      <c r="F262" s="71"/>
      <c r="G262" s="71"/>
      <c r="H262" s="71"/>
      <c r="I262" s="300"/>
      <c r="J262" s="300"/>
      <c r="K262" s="300"/>
      <c r="L262" s="15"/>
      <c r="M262" s="11"/>
      <c r="N262" s="11"/>
      <c r="O262" s="11"/>
      <c r="P262" s="11"/>
      <c r="Q262" s="11"/>
      <c r="R262" s="11"/>
      <c r="S262" s="11"/>
      <c r="T262" s="11"/>
      <c r="U262" s="11"/>
      <c r="V262" s="11"/>
      <c r="W262" s="11"/>
      <c r="X262" s="11"/>
      <c r="Y262" s="11"/>
      <c r="Z262" s="11"/>
      <c r="AA262" s="11"/>
      <c r="AB262" s="11"/>
      <c r="AC262" s="11"/>
      <c r="AD262" s="11"/>
      <c r="AE262" s="11"/>
      <c r="AF262" s="11"/>
      <c r="AG262" s="11"/>
      <c r="AH262" s="14"/>
    </row>
    <row r="263" spans="1:34" s="33" customFormat="1" ht="84" customHeight="1">
      <c r="A263" s="71">
        <v>146</v>
      </c>
      <c r="B263" s="138" t="s">
        <v>337</v>
      </c>
      <c r="C263" s="137"/>
      <c r="D263" s="71" t="s">
        <v>90</v>
      </c>
      <c r="E263" s="71" t="s">
        <v>95</v>
      </c>
      <c r="F263" s="71" t="s">
        <v>95</v>
      </c>
      <c r="G263" s="71" t="s">
        <v>342</v>
      </c>
      <c r="H263" s="71" t="s">
        <v>96</v>
      </c>
      <c r="I263" s="300"/>
      <c r="J263" s="300"/>
      <c r="K263" s="300"/>
      <c r="L263" s="15" t="s">
        <v>134</v>
      </c>
      <c r="M263" s="11">
        <f>M265</f>
        <v>363.3</v>
      </c>
      <c r="N263" s="11">
        <f t="shared" ref="N263:U263" si="182">N265</f>
        <v>0</v>
      </c>
      <c r="O263" s="11">
        <f t="shared" si="182"/>
        <v>363.3</v>
      </c>
      <c r="P263" s="11">
        <f t="shared" si="182"/>
        <v>-363.3</v>
      </c>
      <c r="Q263" s="11">
        <f t="shared" si="182"/>
        <v>0</v>
      </c>
      <c r="R263" s="11">
        <f t="shared" si="182"/>
        <v>-363.3</v>
      </c>
      <c r="S263" s="11">
        <f t="shared" si="182"/>
        <v>0</v>
      </c>
      <c r="T263" s="11">
        <f t="shared" si="182"/>
        <v>0</v>
      </c>
      <c r="U263" s="11">
        <f t="shared" si="182"/>
        <v>0</v>
      </c>
      <c r="V263" s="11"/>
      <c r="W263" s="11"/>
      <c r="X263" s="11"/>
      <c r="Y263" s="11"/>
      <c r="Z263" s="11"/>
      <c r="AA263" s="11"/>
      <c r="AB263" s="11"/>
      <c r="AC263" s="11"/>
      <c r="AD263" s="11"/>
      <c r="AE263" s="11"/>
      <c r="AF263" s="11"/>
      <c r="AG263" s="11"/>
      <c r="AH263" s="14" t="s">
        <v>343</v>
      </c>
    </row>
    <row r="264" spans="1:34" s="33" customFormat="1" ht="20.25">
      <c r="A264" s="71"/>
      <c r="B264" s="234" t="s">
        <v>1</v>
      </c>
      <c r="C264" s="137"/>
      <c r="D264" s="71"/>
      <c r="E264" s="71"/>
      <c r="F264" s="71"/>
      <c r="G264" s="71"/>
      <c r="H264" s="71"/>
      <c r="I264" s="300"/>
      <c r="J264" s="300"/>
      <c r="K264" s="300"/>
      <c r="L264" s="15"/>
      <c r="M264" s="11"/>
      <c r="N264" s="11"/>
      <c r="O264" s="11"/>
      <c r="P264" s="11"/>
      <c r="Q264" s="11"/>
      <c r="R264" s="11"/>
      <c r="S264" s="11"/>
      <c r="T264" s="11"/>
      <c r="U264" s="11"/>
      <c r="V264" s="9"/>
      <c r="W264" s="9"/>
      <c r="X264" s="9"/>
      <c r="Y264" s="9"/>
      <c r="Z264" s="9"/>
      <c r="AA264" s="9"/>
      <c r="AB264" s="9"/>
      <c r="AC264" s="9"/>
      <c r="AD264" s="9"/>
      <c r="AE264" s="9"/>
      <c r="AF264" s="9"/>
      <c r="AG264" s="9"/>
      <c r="AH264" s="14"/>
    </row>
    <row r="265" spans="1:34" s="238" customFormat="1" ht="49.5">
      <c r="A265" s="133"/>
      <c r="B265" s="235" t="s">
        <v>338</v>
      </c>
      <c r="C265" s="94"/>
      <c r="D265" s="133" t="s">
        <v>90</v>
      </c>
      <c r="E265" s="133" t="s">
        <v>95</v>
      </c>
      <c r="F265" s="133" t="s">
        <v>95</v>
      </c>
      <c r="G265" s="133" t="s">
        <v>342</v>
      </c>
      <c r="H265" s="133" t="s">
        <v>96</v>
      </c>
      <c r="I265" s="314"/>
      <c r="J265" s="314"/>
      <c r="K265" s="314"/>
      <c r="L265" s="58" t="s">
        <v>134</v>
      </c>
      <c r="M265" s="158">
        <f>M266</f>
        <v>363.3</v>
      </c>
      <c r="N265" s="158">
        <f t="shared" ref="N265:U265" si="183">N266</f>
        <v>0</v>
      </c>
      <c r="O265" s="158">
        <f t="shared" si="183"/>
        <v>363.3</v>
      </c>
      <c r="P265" s="158">
        <f t="shared" si="183"/>
        <v>-363.3</v>
      </c>
      <c r="Q265" s="158">
        <f t="shared" si="183"/>
        <v>0</v>
      </c>
      <c r="R265" s="158">
        <f t="shared" si="183"/>
        <v>-363.3</v>
      </c>
      <c r="S265" s="158">
        <f t="shared" si="183"/>
        <v>0</v>
      </c>
      <c r="T265" s="158">
        <f t="shared" si="183"/>
        <v>0</v>
      </c>
      <c r="U265" s="158">
        <f t="shared" si="183"/>
        <v>0</v>
      </c>
      <c r="V265" s="11"/>
      <c r="W265" s="11"/>
      <c r="X265" s="11"/>
      <c r="Y265" s="11"/>
      <c r="Z265" s="11"/>
      <c r="AA265" s="11"/>
      <c r="AB265" s="11"/>
      <c r="AC265" s="11"/>
      <c r="AD265" s="11"/>
      <c r="AE265" s="11"/>
      <c r="AF265" s="11"/>
      <c r="AG265" s="11"/>
      <c r="AH265" s="237"/>
    </row>
    <row r="266" spans="1:34" s="33" customFormat="1" ht="198">
      <c r="A266" s="71"/>
      <c r="B266" s="236" t="s">
        <v>339</v>
      </c>
      <c r="C266" s="137"/>
      <c r="D266" s="71"/>
      <c r="E266" s="71"/>
      <c r="F266" s="71"/>
      <c r="G266" s="71"/>
      <c r="H266" s="71"/>
      <c r="I266" s="322" t="s">
        <v>481</v>
      </c>
      <c r="J266" s="322" t="s">
        <v>432</v>
      </c>
      <c r="K266" s="322" t="s">
        <v>482</v>
      </c>
      <c r="L266" s="15"/>
      <c r="M266" s="11">
        <f>M268+M269</f>
        <v>363.3</v>
      </c>
      <c r="N266" s="11">
        <f t="shared" ref="N266:U266" si="184">N268+N269</f>
        <v>0</v>
      </c>
      <c r="O266" s="11">
        <f t="shared" si="184"/>
        <v>363.3</v>
      </c>
      <c r="P266" s="11">
        <f t="shared" si="184"/>
        <v>-363.3</v>
      </c>
      <c r="Q266" s="11">
        <f t="shared" si="184"/>
        <v>0</v>
      </c>
      <c r="R266" s="11">
        <f t="shared" si="184"/>
        <v>-363.3</v>
      </c>
      <c r="S266" s="11">
        <f t="shared" si="184"/>
        <v>0</v>
      </c>
      <c r="T266" s="11">
        <f t="shared" si="184"/>
        <v>0</v>
      </c>
      <c r="U266" s="11">
        <f t="shared" si="184"/>
        <v>0</v>
      </c>
      <c r="V266" s="11"/>
      <c r="W266" s="11"/>
      <c r="X266" s="11"/>
      <c r="Y266" s="11"/>
      <c r="Z266" s="11"/>
      <c r="AA266" s="11"/>
      <c r="AB266" s="11"/>
      <c r="AC266" s="11"/>
      <c r="AD266" s="11"/>
      <c r="AE266" s="11"/>
      <c r="AF266" s="11"/>
      <c r="AG266" s="11"/>
      <c r="AH266" s="14"/>
    </row>
    <row r="267" spans="1:34" s="33" customFormat="1" ht="20.25">
      <c r="A267" s="71"/>
      <c r="B267" s="236" t="s">
        <v>1</v>
      </c>
      <c r="C267" s="137"/>
      <c r="D267" s="71"/>
      <c r="E267" s="71"/>
      <c r="F267" s="71"/>
      <c r="G267" s="71"/>
      <c r="H267" s="71"/>
      <c r="I267" s="300"/>
      <c r="J267" s="300"/>
      <c r="K267" s="300"/>
      <c r="L267" s="15"/>
      <c r="M267" s="11"/>
      <c r="N267" s="11"/>
      <c r="O267" s="11"/>
      <c r="P267" s="11"/>
      <c r="Q267" s="11"/>
      <c r="R267" s="11"/>
      <c r="S267" s="11"/>
      <c r="T267" s="11"/>
      <c r="U267" s="11"/>
      <c r="V267" s="11"/>
      <c r="W267" s="11"/>
      <c r="X267" s="11"/>
      <c r="Y267" s="11"/>
      <c r="Z267" s="11"/>
      <c r="AA267" s="11"/>
      <c r="AB267" s="11"/>
      <c r="AC267" s="11"/>
      <c r="AD267" s="11"/>
      <c r="AE267" s="11"/>
      <c r="AF267" s="11"/>
      <c r="AG267" s="11"/>
      <c r="AH267" s="14"/>
    </row>
    <row r="268" spans="1:34" s="33" customFormat="1" ht="20.25">
      <c r="A268" s="71"/>
      <c r="B268" s="236" t="s">
        <v>340</v>
      </c>
      <c r="C268" s="137"/>
      <c r="D268" s="71"/>
      <c r="E268" s="71"/>
      <c r="F268" s="71"/>
      <c r="G268" s="71"/>
      <c r="H268" s="71"/>
      <c r="I268" s="300"/>
      <c r="J268" s="300"/>
      <c r="K268" s="300"/>
      <c r="L268" s="15"/>
      <c r="M268" s="11">
        <f>O268</f>
        <v>202.5</v>
      </c>
      <c r="N268" s="11">
        <v>0</v>
      </c>
      <c r="O268" s="11">
        <v>202.5</v>
      </c>
      <c r="P268" s="11">
        <f>R268</f>
        <v>-202.5</v>
      </c>
      <c r="Q268" s="11">
        <v>0</v>
      </c>
      <c r="R268" s="11">
        <v>-202.5</v>
      </c>
      <c r="S268" s="11">
        <v>0</v>
      </c>
      <c r="T268" s="11">
        <v>0</v>
      </c>
      <c r="U268" s="11">
        <v>0</v>
      </c>
      <c r="V268" s="11"/>
      <c r="W268" s="11"/>
      <c r="X268" s="11"/>
      <c r="Y268" s="11"/>
      <c r="Z268" s="11"/>
      <c r="AA268" s="11"/>
      <c r="AB268" s="11"/>
      <c r="AC268" s="11"/>
      <c r="AD268" s="11"/>
      <c r="AE268" s="11"/>
      <c r="AF268" s="11"/>
      <c r="AG268" s="11"/>
      <c r="AH268" s="14"/>
    </row>
    <row r="269" spans="1:34" s="33" customFormat="1" ht="20.25">
      <c r="A269" s="71"/>
      <c r="B269" s="236" t="s">
        <v>341</v>
      </c>
      <c r="C269" s="137"/>
      <c r="D269" s="71"/>
      <c r="E269" s="71"/>
      <c r="F269" s="71"/>
      <c r="G269" s="71"/>
      <c r="H269" s="71"/>
      <c r="I269" s="300"/>
      <c r="J269" s="300"/>
      <c r="K269" s="300"/>
      <c r="L269" s="15"/>
      <c r="M269" s="11">
        <f>O269</f>
        <v>160.80000000000001</v>
      </c>
      <c r="N269" s="11">
        <v>0</v>
      </c>
      <c r="O269" s="11">
        <v>160.80000000000001</v>
      </c>
      <c r="P269" s="11">
        <f>R269</f>
        <v>-160.80000000000001</v>
      </c>
      <c r="Q269" s="11">
        <v>0</v>
      </c>
      <c r="R269" s="11">
        <v>-160.80000000000001</v>
      </c>
      <c r="S269" s="11">
        <v>0</v>
      </c>
      <c r="T269" s="11">
        <v>0</v>
      </c>
      <c r="U269" s="11">
        <v>0</v>
      </c>
      <c r="V269" s="11"/>
      <c r="W269" s="11"/>
      <c r="X269" s="11"/>
      <c r="Y269" s="11"/>
      <c r="Z269" s="11"/>
      <c r="AA269" s="11"/>
      <c r="AB269" s="11"/>
      <c r="AC269" s="11"/>
      <c r="AD269" s="11"/>
      <c r="AE269" s="11"/>
      <c r="AF269" s="11"/>
      <c r="AG269" s="11"/>
      <c r="AH269" s="14"/>
    </row>
    <row r="270" spans="1:34" s="7" customFormat="1" ht="54.75" customHeight="1">
      <c r="A270" s="137"/>
      <c r="B270" s="139" t="s">
        <v>58</v>
      </c>
      <c r="C270" s="40"/>
      <c r="D270" s="40"/>
      <c r="E270" s="40"/>
      <c r="F270" s="40"/>
      <c r="G270" s="40"/>
      <c r="H270" s="40"/>
      <c r="I270" s="286"/>
      <c r="J270" s="286"/>
      <c r="K270" s="286"/>
      <c r="L270" s="15"/>
      <c r="M270" s="8"/>
      <c r="N270" s="8"/>
      <c r="O270" s="8"/>
      <c r="P270" s="8"/>
      <c r="Q270" s="8"/>
      <c r="R270" s="8"/>
      <c r="S270" s="8"/>
      <c r="T270" s="8"/>
      <c r="U270" s="8"/>
      <c r="V270" s="11"/>
      <c r="W270" s="11"/>
      <c r="X270" s="11"/>
      <c r="Y270" s="11"/>
      <c r="Z270" s="11"/>
      <c r="AA270" s="11"/>
      <c r="AB270" s="11"/>
      <c r="AC270" s="11"/>
      <c r="AD270" s="11"/>
      <c r="AE270" s="11"/>
      <c r="AF270" s="11"/>
      <c r="AG270" s="11"/>
      <c r="AH270" s="139"/>
    </row>
    <row r="271" spans="1:34" s="13" customFormat="1" ht="86.25">
      <c r="A271" s="71"/>
      <c r="B271" s="139" t="s">
        <v>70</v>
      </c>
      <c r="C271" s="40"/>
      <c r="D271" s="40"/>
      <c r="E271" s="40"/>
      <c r="F271" s="40"/>
      <c r="G271" s="40"/>
      <c r="H271" s="40"/>
      <c r="I271" s="286"/>
      <c r="J271" s="286"/>
      <c r="K271" s="286"/>
      <c r="L271" s="15"/>
      <c r="M271" s="11"/>
      <c r="N271" s="11"/>
      <c r="O271" s="11"/>
      <c r="P271" s="11"/>
      <c r="Q271" s="11"/>
      <c r="R271" s="11"/>
      <c r="S271" s="11"/>
      <c r="T271" s="11"/>
      <c r="U271" s="11"/>
      <c r="V271" s="74"/>
      <c r="W271" s="74"/>
      <c r="X271" s="9"/>
      <c r="Y271" s="74"/>
      <c r="Z271" s="74"/>
      <c r="AA271" s="9"/>
      <c r="AB271" s="74"/>
      <c r="AC271" s="74"/>
      <c r="AD271" s="74"/>
      <c r="AE271" s="74"/>
      <c r="AF271" s="74"/>
      <c r="AG271" s="74"/>
      <c r="AH271" s="139"/>
    </row>
    <row r="272" spans="1:34" s="7" customFormat="1" ht="49.5">
      <c r="A272" s="137"/>
      <c r="B272" s="58" t="s">
        <v>9</v>
      </c>
      <c r="C272" s="58"/>
      <c r="D272" s="58"/>
      <c r="E272" s="58"/>
      <c r="F272" s="58"/>
      <c r="G272" s="58"/>
      <c r="H272" s="58"/>
      <c r="I272" s="287"/>
      <c r="J272" s="287"/>
      <c r="K272" s="287"/>
      <c r="L272" s="15"/>
      <c r="M272" s="8"/>
      <c r="N272" s="8"/>
      <c r="O272" s="8"/>
      <c r="P272" s="8"/>
      <c r="Q272" s="8"/>
      <c r="R272" s="8"/>
      <c r="S272" s="9"/>
      <c r="T272" s="9"/>
      <c r="U272" s="9"/>
      <c r="V272" s="74"/>
      <c r="W272" s="74"/>
      <c r="X272" s="9"/>
      <c r="Y272" s="74"/>
      <c r="Z272" s="74"/>
      <c r="AA272" s="9"/>
      <c r="AB272" s="74"/>
      <c r="AC272" s="74"/>
      <c r="AD272" s="74"/>
      <c r="AE272" s="74"/>
      <c r="AF272" s="74"/>
      <c r="AG272" s="74"/>
      <c r="AH272" s="58"/>
    </row>
    <row r="273" spans="1:42" s="33" customFormat="1" ht="33">
      <c r="A273" s="71"/>
      <c r="B273" s="58" t="s">
        <v>184</v>
      </c>
      <c r="C273" s="137"/>
      <c r="D273" s="71"/>
      <c r="E273" s="71"/>
      <c r="F273" s="71"/>
      <c r="G273" s="71"/>
      <c r="H273" s="71"/>
      <c r="I273" s="300"/>
      <c r="J273" s="300"/>
      <c r="K273" s="300"/>
      <c r="L273" s="15"/>
      <c r="M273" s="11"/>
      <c r="N273" s="11"/>
      <c r="O273" s="11"/>
      <c r="P273" s="11"/>
      <c r="Q273" s="11"/>
      <c r="R273" s="11"/>
      <c r="S273" s="11"/>
      <c r="T273" s="11"/>
      <c r="U273" s="11"/>
      <c r="V273" s="8"/>
      <c r="W273" s="8"/>
      <c r="X273" s="8"/>
      <c r="Y273" s="8"/>
      <c r="Z273" s="8"/>
      <c r="AA273" s="8"/>
      <c r="AB273" s="8"/>
      <c r="AC273" s="8"/>
      <c r="AD273" s="8"/>
      <c r="AE273" s="8"/>
      <c r="AF273" s="8"/>
      <c r="AG273" s="8"/>
      <c r="AH273" s="58"/>
    </row>
    <row r="274" spans="1:42" s="33" customFormat="1" ht="66">
      <c r="A274" s="71">
        <v>147</v>
      </c>
      <c r="B274" s="59" t="s">
        <v>195</v>
      </c>
      <c r="C274" s="137"/>
      <c r="D274" s="71" t="s">
        <v>90</v>
      </c>
      <c r="E274" s="71" t="s">
        <v>95</v>
      </c>
      <c r="F274" s="71" t="s">
        <v>92</v>
      </c>
      <c r="G274" s="71" t="s">
        <v>421</v>
      </c>
      <c r="H274" s="71" t="s">
        <v>96</v>
      </c>
      <c r="I274" s="322" t="s">
        <v>479</v>
      </c>
      <c r="J274" s="322" t="s">
        <v>432</v>
      </c>
      <c r="K274" s="322" t="s">
        <v>480</v>
      </c>
      <c r="L274" s="15" t="s">
        <v>132</v>
      </c>
      <c r="M274" s="11">
        <f>N274+O274</f>
        <v>129515.8</v>
      </c>
      <c r="N274" s="11">
        <v>0</v>
      </c>
      <c r="O274" s="11">
        <v>129515.8</v>
      </c>
      <c r="P274" s="156">
        <f>-M274</f>
        <v>-129515.8</v>
      </c>
      <c r="Q274" s="156">
        <f t="shared" ref="Q274:R274" si="185">-N274</f>
        <v>0</v>
      </c>
      <c r="R274" s="156">
        <f t="shared" si="185"/>
        <v>-129515.8</v>
      </c>
      <c r="S274" s="11">
        <f>T274+U274</f>
        <v>0</v>
      </c>
      <c r="T274" s="11">
        <f t="shared" ref="T274:U274" si="186">N274+Q274</f>
        <v>0</v>
      </c>
      <c r="U274" s="11">
        <f t="shared" si="186"/>
        <v>0</v>
      </c>
      <c r="V274" s="11"/>
      <c r="W274" s="11"/>
      <c r="X274" s="11"/>
      <c r="Y274" s="11"/>
      <c r="Z274" s="11"/>
      <c r="AA274" s="11"/>
      <c r="AB274" s="11"/>
      <c r="AC274" s="11"/>
      <c r="AD274" s="11"/>
      <c r="AE274" s="11"/>
      <c r="AF274" s="11"/>
      <c r="AG274" s="11"/>
      <c r="AH274" s="14" t="s">
        <v>353</v>
      </c>
    </row>
    <row r="275" spans="1:42" s="7" customFormat="1" ht="20.25">
      <c r="A275" s="137"/>
      <c r="B275" s="40" t="s">
        <v>34</v>
      </c>
      <c r="C275" s="58"/>
      <c r="D275" s="58"/>
      <c r="E275" s="58"/>
      <c r="F275" s="58"/>
      <c r="G275" s="58"/>
      <c r="H275" s="58"/>
      <c r="I275" s="287"/>
      <c r="J275" s="287"/>
      <c r="K275" s="287"/>
      <c r="L275" s="15"/>
      <c r="M275" s="8"/>
      <c r="N275" s="8"/>
      <c r="O275" s="8"/>
      <c r="P275" s="8"/>
      <c r="Q275" s="8"/>
      <c r="R275" s="8"/>
      <c r="S275" s="9"/>
      <c r="T275" s="9"/>
      <c r="U275" s="9"/>
      <c r="V275" s="9"/>
      <c r="W275" s="9"/>
      <c r="X275" s="9"/>
      <c r="Y275" s="9"/>
      <c r="Z275" s="9"/>
      <c r="AA275" s="9"/>
      <c r="AB275" s="9"/>
      <c r="AC275" s="9"/>
      <c r="AD275" s="9"/>
      <c r="AE275" s="9"/>
      <c r="AF275" s="9"/>
      <c r="AG275" s="9"/>
      <c r="AH275" s="40"/>
    </row>
    <row r="276" spans="1:42" s="13" customFormat="1" ht="53.25" customHeight="1">
      <c r="A276" s="71">
        <v>148</v>
      </c>
      <c r="B276" s="138" t="s">
        <v>33</v>
      </c>
      <c r="C276" s="71" t="s">
        <v>114</v>
      </c>
      <c r="D276" s="71" t="s">
        <v>90</v>
      </c>
      <c r="E276" s="71" t="s">
        <v>95</v>
      </c>
      <c r="F276" s="71" t="s">
        <v>92</v>
      </c>
      <c r="G276" s="71" t="s">
        <v>410</v>
      </c>
      <c r="H276" s="71" t="s">
        <v>97</v>
      </c>
      <c r="I276" s="322" t="s">
        <v>475</v>
      </c>
      <c r="J276" s="322" t="s">
        <v>432</v>
      </c>
      <c r="K276" s="322" t="s">
        <v>476</v>
      </c>
      <c r="L276" s="15">
        <v>2025</v>
      </c>
      <c r="M276" s="11">
        <f t="shared" ref="M276:M277" si="187">N276+O276</f>
        <v>3656.4</v>
      </c>
      <c r="N276" s="11">
        <v>0</v>
      </c>
      <c r="O276" s="11">
        <v>3656.4</v>
      </c>
      <c r="P276" s="11">
        <f>Q276+R276</f>
        <v>-3656.4</v>
      </c>
      <c r="Q276" s="11">
        <v>0</v>
      </c>
      <c r="R276" s="11">
        <v>-3656.4</v>
      </c>
      <c r="S276" s="11">
        <f t="shared" ref="S276:S277" si="188">T276+U276</f>
        <v>0</v>
      </c>
      <c r="T276" s="11">
        <f t="shared" ref="T276:U277" si="189">N276+Q276</f>
        <v>0</v>
      </c>
      <c r="U276" s="11">
        <f t="shared" si="189"/>
        <v>0</v>
      </c>
      <c r="V276" s="9"/>
      <c r="W276" s="9"/>
      <c r="X276" s="9"/>
      <c r="Y276" s="9"/>
      <c r="Z276" s="9"/>
      <c r="AA276" s="9"/>
      <c r="AB276" s="9"/>
      <c r="AC276" s="9"/>
      <c r="AD276" s="9"/>
      <c r="AE276" s="9"/>
      <c r="AF276" s="9"/>
      <c r="AG276" s="9"/>
      <c r="AH276" s="138" t="s">
        <v>326</v>
      </c>
    </row>
    <row r="277" spans="1:42" s="39" customFormat="1" ht="49.5" customHeight="1">
      <c r="A277" s="71">
        <v>149</v>
      </c>
      <c r="B277" s="138" t="s">
        <v>204</v>
      </c>
      <c r="C277" s="71" t="s">
        <v>114</v>
      </c>
      <c r="D277" s="71" t="s">
        <v>90</v>
      </c>
      <c r="E277" s="71" t="s">
        <v>95</v>
      </c>
      <c r="F277" s="71" t="s">
        <v>92</v>
      </c>
      <c r="G277" s="71" t="s">
        <v>410</v>
      </c>
      <c r="H277" s="71" t="s">
        <v>97</v>
      </c>
      <c r="I277" s="322" t="s">
        <v>477</v>
      </c>
      <c r="J277" s="322" t="s">
        <v>432</v>
      </c>
      <c r="K277" s="322" t="s">
        <v>478</v>
      </c>
      <c r="L277" s="15" t="s">
        <v>132</v>
      </c>
      <c r="M277" s="11">
        <f t="shared" si="187"/>
        <v>60239</v>
      </c>
      <c r="N277" s="11">
        <v>59636.5</v>
      </c>
      <c r="O277" s="11">
        <v>602.5</v>
      </c>
      <c r="P277" s="11"/>
      <c r="Q277" s="11"/>
      <c r="R277" s="11"/>
      <c r="S277" s="11">
        <f t="shared" si="188"/>
        <v>60239</v>
      </c>
      <c r="T277" s="11">
        <f t="shared" si="189"/>
        <v>59636.5</v>
      </c>
      <c r="U277" s="11">
        <f t="shared" si="189"/>
        <v>602.5</v>
      </c>
      <c r="V277" s="11"/>
      <c r="W277" s="11"/>
      <c r="X277" s="11"/>
      <c r="Y277" s="11"/>
      <c r="Z277" s="230"/>
      <c r="AA277" s="230"/>
      <c r="AB277" s="11"/>
      <c r="AC277" s="11"/>
      <c r="AD277" s="11"/>
      <c r="AE277" s="11"/>
      <c r="AF277" s="11"/>
      <c r="AG277" s="11"/>
      <c r="AH277" s="14" t="s">
        <v>274</v>
      </c>
    </row>
    <row r="278" spans="1:42" s="13" customFormat="1" ht="51.75">
      <c r="A278" s="71"/>
      <c r="B278" s="139" t="s">
        <v>122</v>
      </c>
      <c r="C278" s="40"/>
      <c r="D278" s="40"/>
      <c r="E278" s="40"/>
      <c r="F278" s="40"/>
      <c r="G278" s="40"/>
      <c r="H278" s="40"/>
      <c r="I278" s="286"/>
      <c r="J278" s="286"/>
      <c r="K278" s="286"/>
      <c r="L278" s="15"/>
      <c r="M278" s="11"/>
      <c r="N278" s="11"/>
      <c r="O278" s="11"/>
      <c r="P278" s="11"/>
      <c r="Q278" s="11"/>
      <c r="R278" s="11"/>
      <c r="S278" s="11"/>
      <c r="T278" s="11"/>
      <c r="U278" s="11"/>
      <c r="V278" s="11"/>
      <c r="W278" s="11"/>
      <c r="X278" s="11"/>
      <c r="Y278" s="11"/>
      <c r="Z278" s="230"/>
      <c r="AA278" s="230"/>
      <c r="AB278" s="11"/>
      <c r="AC278" s="11"/>
      <c r="AD278" s="11"/>
      <c r="AE278" s="11"/>
      <c r="AF278" s="11"/>
      <c r="AG278" s="11"/>
      <c r="AH278" s="139"/>
      <c r="AK278" s="127"/>
      <c r="AL278" s="127"/>
      <c r="AM278" s="127"/>
      <c r="AN278" s="127"/>
      <c r="AO278" s="127"/>
      <c r="AP278" s="127"/>
    </row>
    <row r="279" spans="1:42" s="36" customFormat="1" ht="20.25">
      <c r="A279" s="137"/>
      <c r="B279" s="58" t="s">
        <v>125</v>
      </c>
      <c r="C279" s="58"/>
      <c r="D279" s="58"/>
      <c r="E279" s="58"/>
      <c r="F279" s="58"/>
      <c r="G279" s="58"/>
      <c r="H279" s="58"/>
      <c r="I279" s="287"/>
      <c r="J279" s="287"/>
      <c r="K279" s="287"/>
      <c r="L279" s="15"/>
      <c r="M279" s="8"/>
      <c r="N279" s="8"/>
      <c r="O279" s="8"/>
      <c r="P279" s="8"/>
      <c r="Q279" s="8"/>
      <c r="R279" s="8"/>
      <c r="S279" s="9"/>
      <c r="T279" s="9"/>
      <c r="U279" s="9"/>
      <c r="V279" s="255"/>
      <c r="W279" s="255"/>
      <c r="X279" s="255"/>
      <c r="Y279" s="255"/>
      <c r="Z279" s="264"/>
      <c r="AA279" s="264"/>
      <c r="AB279" s="255"/>
      <c r="AC279" s="255"/>
      <c r="AD279" s="255"/>
      <c r="AE279" s="255"/>
      <c r="AF279" s="255"/>
      <c r="AG279" s="255"/>
      <c r="AH279" s="58"/>
      <c r="AK279" s="127"/>
      <c r="AL279" s="127"/>
      <c r="AM279" s="127"/>
      <c r="AN279" s="127"/>
      <c r="AO279" s="127"/>
      <c r="AP279" s="127"/>
    </row>
    <row r="280" spans="1:42" s="12" customFormat="1" ht="66">
      <c r="A280" s="71">
        <v>150</v>
      </c>
      <c r="B280" s="14" t="s">
        <v>196</v>
      </c>
      <c r="C280" s="137"/>
      <c r="D280" s="15" t="s">
        <v>90</v>
      </c>
      <c r="E280" s="15" t="s">
        <v>95</v>
      </c>
      <c r="F280" s="15" t="s">
        <v>92</v>
      </c>
      <c r="G280" s="15" t="s">
        <v>411</v>
      </c>
      <c r="H280" s="15" t="s">
        <v>110</v>
      </c>
      <c r="I280" s="321" t="s">
        <v>459</v>
      </c>
      <c r="J280" s="321" t="s">
        <v>432</v>
      </c>
      <c r="K280" s="321" t="s">
        <v>460</v>
      </c>
      <c r="L280" s="15" t="s">
        <v>132</v>
      </c>
      <c r="M280" s="11">
        <f t="shared" ref="M280:M285" si="190">N280+O280</f>
        <v>251607.7</v>
      </c>
      <c r="N280" s="11">
        <v>171778</v>
      </c>
      <c r="O280" s="11">
        <v>79829.7</v>
      </c>
      <c r="P280" s="11"/>
      <c r="Q280" s="11"/>
      <c r="R280" s="11"/>
      <c r="S280" s="11">
        <f t="shared" ref="S280:S287" si="191">T280+U280</f>
        <v>251607.7</v>
      </c>
      <c r="T280" s="11">
        <f t="shared" ref="T280:U287" si="192">N280+Q280</f>
        <v>171778</v>
      </c>
      <c r="U280" s="11">
        <f t="shared" si="192"/>
        <v>79829.7</v>
      </c>
      <c r="V280" s="8"/>
      <c r="W280" s="8"/>
      <c r="X280" s="8"/>
      <c r="Y280" s="8"/>
      <c r="Z280" s="8"/>
      <c r="AA280" s="8"/>
      <c r="AB280" s="8"/>
      <c r="AC280" s="8"/>
      <c r="AD280" s="8"/>
      <c r="AE280" s="8"/>
      <c r="AF280" s="8"/>
      <c r="AG280" s="8"/>
      <c r="AH280" s="14" t="s">
        <v>327</v>
      </c>
      <c r="AK280" s="127"/>
      <c r="AL280" s="127"/>
      <c r="AM280" s="127"/>
      <c r="AN280" s="127"/>
      <c r="AO280" s="127"/>
      <c r="AP280" s="127"/>
    </row>
    <row r="281" spans="1:42" s="12" customFormat="1" ht="66">
      <c r="A281" s="71">
        <v>151</v>
      </c>
      <c r="B281" s="14" t="s">
        <v>197</v>
      </c>
      <c r="C281" s="137"/>
      <c r="D281" s="15" t="s">
        <v>90</v>
      </c>
      <c r="E281" s="15" t="s">
        <v>95</v>
      </c>
      <c r="F281" s="15" t="s">
        <v>92</v>
      </c>
      <c r="G281" s="15" t="s">
        <v>411</v>
      </c>
      <c r="H281" s="15" t="s">
        <v>110</v>
      </c>
      <c r="I281" s="321" t="s">
        <v>461</v>
      </c>
      <c r="J281" s="321" t="s">
        <v>432</v>
      </c>
      <c r="K281" s="321" t="s">
        <v>462</v>
      </c>
      <c r="L281" s="15" t="s">
        <v>132</v>
      </c>
      <c r="M281" s="11">
        <f t="shared" si="190"/>
        <v>316201.8</v>
      </c>
      <c r="N281" s="11">
        <v>221601</v>
      </c>
      <c r="O281" s="11">
        <v>94600.8</v>
      </c>
      <c r="P281" s="11"/>
      <c r="Q281" s="11"/>
      <c r="R281" s="11"/>
      <c r="S281" s="11">
        <f t="shared" si="191"/>
        <v>316201.8</v>
      </c>
      <c r="T281" s="11">
        <f t="shared" si="192"/>
        <v>221601</v>
      </c>
      <c r="U281" s="11">
        <f t="shared" si="192"/>
        <v>94600.8</v>
      </c>
      <c r="V281" s="21"/>
      <c r="W281" s="21"/>
      <c r="X281" s="21"/>
      <c r="Y281" s="21"/>
      <c r="Z281" s="21"/>
      <c r="AA281" s="21"/>
      <c r="AB281" s="21"/>
      <c r="AC281" s="21"/>
      <c r="AD281" s="21"/>
      <c r="AE281" s="21"/>
      <c r="AF281" s="21"/>
      <c r="AG281" s="21"/>
      <c r="AH281" s="14" t="s">
        <v>328</v>
      </c>
      <c r="AK281" s="127"/>
      <c r="AL281" s="127"/>
      <c r="AM281" s="127"/>
      <c r="AN281" s="127"/>
      <c r="AO281" s="127"/>
      <c r="AP281" s="127"/>
    </row>
    <row r="282" spans="1:42" s="12" customFormat="1" ht="53.25" customHeight="1">
      <c r="A282" s="71">
        <v>152</v>
      </c>
      <c r="B282" s="14" t="s">
        <v>198</v>
      </c>
      <c r="C282" s="137"/>
      <c r="D282" s="15" t="s">
        <v>90</v>
      </c>
      <c r="E282" s="15" t="s">
        <v>95</v>
      </c>
      <c r="F282" s="15" t="s">
        <v>92</v>
      </c>
      <c r="G282" s="15" t="s">
        <v>411</v>
      </c>
      <c r="H282" s="15" t="s">
        <v>110</v>
      </c>
      <c r="I282" s="321" t="s">
        <v>463</v>
      </c>
      <c r="J282" s="321" t="s">
        <v>432</v>
      </c>
      <c r="K282" s="321" t="s">
        <v>464</v>
      </c>
      <c r="L282" s="15" t="s">
        <v>132</v>
      </c>
      <c r="M282" s="11">
        <f t="shared" si="190"/>
        <v>18901.5</v>
      </c>
      <c r="N282" s="11">
        <v>13965</v>
      </c>
      <c r="O282" s="11">
        <v>4936.5</v>
      </c>
      <c r="P282" s="11"/>
      <c r="Q282" s="11"/>
      <c r="R282" s="11"/>
      <c r="S282" s="11">
        <f t="shared" si="191"/>
        <v>18901.5</v>
      </c>
      <c r="T282" s="11">
        <f t="shared" si="192"/>
        <v>13965</v>
      </c>
      <c r="U282" s="11">
        <f t="shared" si="192"/>
        <v>4936.5</v>
      </c>
      <c r="V282" s="21"/>
      <c r="W282" s="21"/>
      <c r="X282" s="21"/>
      <c r="Y282" s="21"/>
      <c r="Z282" s="21"/>
      <c r="AA282" s="21"/>
      <c r="AB282" s="21"/>
      <c r="AC282" s="21"/>
      <c r="AD282" s="21"/>
      <c r="AE282" s="21"/>
      <c r="AF282" s="21"/>
      <c r="AG282" s="21"/>
      <c r="AH282" s="14" t="s">
        <v>329</v>
      </c>
      <c r="AK282" s="127"/>
      <c r="AL282" s="127"/>
      <c r="AM282" s="127"/>
      <c r="AN282" s="127"/>
      <c r="AO282" s="127"/>
      <c r="AP282" s="127"/>
    </row>
    <row r="283" spans="1:42" s="12" customFormat="1" ht="51" customHeight="1">
      <c r="A283" s="71">
        <v>153</v>
      </c>
      <c r="B283" s="14" t="s">
        <v>199</v>
      </c>
      <c r="C283" s="137"/>
      <c r="D283" s="15" t="s">
        <v>90</v>
      </c>
      <c r="E283" s="15" t="s">
        <v>95</v>
      </c>
      <c r="F283" s="15" t="s">
        <v>92</v>
      </c>
      <c r="G283" s="15" t="s">
        <v>411</v>
      </c>
      <c r="H283" s="15" t="s">
        <v>110</v>
      </c>
      <c r="I283" s="321" t="s">
        <v>465</v>
      </c>
      <c r="J283" s="321" t="s">
        <v>432</v>
      </c>
      <c r="K283" s="321" t="s">
        <v>466</v>
      </c>
      <c r="L283" s="15" t="s">
        <v>132</v>
      </c>
      <c r="M283" s="11">
        <f t="shared" si="190"/>
        <v>25977.200000000001</v>
      </c>
      <c r="N283" s="11">
        <v>19196</v>
      </c>
      <c r="O283" s="11">
        <v>6781.2</v>
      </c>
      <c r="P283" s="11"/>
      <c r="Q283" s="11"/>
      <c r="R283" s="11"/>
      <c r="S283" s="11">
        <f t="shared" si="191"/>
        <v>25977.200000000001</v>
      </c>
      <c r="T283" s="11">
        <f t="shared" si="192"/>
        <v>19196</v>
      </c>
      <c r="U283" s="11">
        <f t="shared" si="192"/>
        <v>6781.2</v>
      </c>
      <c r="V283" s="9"/>
      <c r="W283" s="9"/>
      <c r="X283" s="9"/>
      <c r="Y283" s="9"/>
      <c r="Z283" s="9"/>
      <c r="AA283" s="9"/>
      <c r="AB283" s="9"/>
      <c r="AC283" s="9"/>
      <c r="AD283" s="9"/>
      <c r="AE283" s="9"/>
      <c r="AF283" s="9"/>
      <c r="AG283" s="9"/>
      <c r="AH283" s="14" t="s">
        <v>330</v>
      </c>
      <c r="AK283" s="127"/>
      <c r="AL283" s="127"/>
      <c r="AM283" s="127"/>
      <c r="AN283" s="127"/>
      <c r="AO283" s="127"/>
      <c r="AP283" s="127"/>
    </row>
    <row r="284" spans="1:42" s="12" customFormat="1" ht="51" customHeight="1">
      <c r="A284" s="71">
        <v>154</v>
      </c>
      <c r="B284" s="14" t="s">
        <v>200</v>
      </c>
      <c r="C284" s="137"/>
      <c r="D284" s="15" t="s">
        <v>90</v>
      </c>
      <c r="E284" s="15" t="s">
        <v>95</v>
      </c>
      <c r="F284" s="15" t="s">
        <v>92</v>
      </c>
      <c r="G284" s="15" t="s">
        <v>411</v>
      </c>
      <c r="H284" s="15" t="s">
        <v>110</v>
      </c>
      <c r="I284" s="321" t="s">
        <v>467</v>
      </c>
      <c r="J284" s="321" t="s">
        <v>432</v>
      </c>
      <c r="K284" s="321" t="s">
        <v>468</v>
      </c>
      <c r="L284" s="15" t="s">
        <v>132</v>
      </c>
      <c r="M284" s="11">
        <f t="shared" si="190"/>
        <v>121971.4</v>
      </c>
      <c r="N284" s="11">
        <v>90128</v>
      </c>
      <c r="O284" s="11">
        <v>31843.4</v>
      </c>
      <c r="P284" s="11"/>
      <c r="Q284" s="11"/>
      <c r="R284" s="11"/>
      <c r="S284" s="11">
        <f t="shared" si="191"/>
        <v>121971.4</v>
      </c>
      <c r="T284" s="11">
        <f t="shared" si="192"/>
        <v>90128</v>
      </c>
      <c r="U284" s="11">
        <f t="shared" si="192"/>
        <v>31843.4</v>
      </c>
      <c r="V284" s="9"/>
      <c r="W284" s="9"/>
      <c r="X284" s="9"/>
      <c r="Y284" s="9"/>
      <c r="Z284" s="9"/>
      <c r="AA284" s="9"/>
      <c r="AB284" s="9"/>
      <c r="AC284" s="9"/>
      <c r="AD284" s="9"/>
      <c r="AE284" s="9"/>
      <c r="AF284" s="9"/>
      <c r="AG284" s="9"/>
      <c r="AH284" s="14" t="s">
        <v>331</v>
      </c>
      <c r="AK284" s="127"/>
      <c r="AL284" s="127"/>
      <c r="AM284" s="127"/>
      <c r="AN284" s="127"/>
      <c r="AO284" s="127"/>
      <c r="AP284" s="127"/>
    </row>
    <row r="285" spans="1:42" s="12" customFormat="1" ht="51.75" customHeight="1">
      <c r="A285" s="71">
        <v>155</v>
      </c>
      <c r="B285" s="14" t="s">
        <v>201</v>
      </c>
      <c r="C285" s="137"/>
      <c r="D285" s="15" t="s">
        <v>90</v>
      </c>
      <c r="E285" s="15" t="s">
        <v>95</v>
      </c>
      <c r="F285" s="15" t="s">
        <v>92</v>
      </c>
      <c r="G285" s="15" t="s">
        <v>411</v>
      </c>
      <c r="H285" s="15" t="s">
        <v>110</v>
      </c>
      <c r="I285" s="321" t="s">
        <v>469</v>
      </c>
      <c r="J285" s="321" t="s">
        <v>432</v>
      </c>
      <c r="K285" s="321" t="s">
        <v>470</v>
      </c>
      <c r="L285" s="15" t="s">
        <v>132</v>
      </c>
      <c r="M285" s="11">
        <f t="shared" si="190"/>
        <v>96616.1</v>
      </c>
      <c r="N285" s="11">
        <v>71332</v>
      </c>
      <c r="O285" s="11">
        <v>25284.1</v>
      </c>
      <c r="P285" s="11"/>
      <c r="Q285" s="11"/>
      <c r="R285" s="11"/>
      <c r="S285" s="11">
        <f t="shared" si="191"/>
        <v>96616.1</v>
      </c>
      <c r="T285" s="11">
        <f t="shared" si="192"/>
        <v>71332</v>
      </c>
      <c r="U285" s="11">
        <f t="shared" si="192"/>
        <v>25284.1</v>
      </c>
      <c r="V285" s="9"/>
      <c r="W285" s="9"/>
      <c r="X285" s="9"/>
      <c r="Y285" s="9"/>
      <c r="Z285" s="9"/>
      <c r="AA285" s="9"/>
      <c r="AB285" s="9"/>
      <c r="AC285" s="9"/>
      <c r="AD285" s="9"/>
      <c r="AE285" s="9"/>
      <c r="AF285" s="9"/>
      <c r="AG285" s="9"/>
      <c r="AH285" s="14" t="s">
        <v>332</v>
      </c>
      <c r="AK285" s="127"/>
      <c r="AL285" s="127"/>
      <c r="AM285" s="127"/>
      <c r="AN285" s="127"/>
      <c r="AO285" s="127"/>
      <c r="AP285" s="127"/>
    </row>
    <row r="286" spans="1:42" s="127" customFormat="1" ht="55.5" customHeight="1">
      <c r="A286" s="71">
        <v>156</v>
      </c>
      <c r="B286" s="44" t="s">
        <v>282</v>
      </c>
      <c r="C286" s="72"/>
      <c r="D286" s="183">
        <v>832</v>
      </c>
      <c r="E286" s="183" t="s">
        <v>95</v>
      </c>
      <c r="F286" s="183" t="s">
        <v>92</v>
      </c>
      <c r="G286" s="72" t="s">
        <v>412</v>
      </c>
      <c r="H286" s="72">
        <v>466</v>
      </c>
      <c r="I286" s="321" t="s">
        <v>471</v>
      </c>
      <c r="J286" s="321" t="s">
        <v>432</v>
      </c>
      <c r="K286" s="321" t="s">
        <v>472</v>
      </c>
      <c r="L286" s="72">
        <v>2024</v>
      </c>
      <c r="M286" s="74"/>
      <c r="N286" s="74"/>
      <c r="O286" s="204"/>
      <c r="P286" s="74">
        <f t="shared" ref="P286:P287" si="193">Q286+R286</f>
        <v>115239.2</v>
      </c>
      <c r="Q286" s="74">
        <v>0</v>
      </c>
      <c r="R286" s="204">
        <v>115239.2</v>
      </c>
      <c r="S286" s="74">
        <f t="shared" si="191"/>
        <v>115239.2</v>
      </c>
      <c r="T286" s="74">
        <f t="shared" si="192"/>
        <v>0</v>
      </c>
      <c r="U286" s="74">
        <f t="shared" si="192"/>
        <v>115239.2</v>
      </c>
      <c r="V286" s="9"/>
      <c r="W286" s="9"/>
      <c r="X286" s="9"/>
      <c r="Y286" s="9"/>
      <c r="Z286" s="9"/>
      <c r="AA286" s="9"/>
      <c r="AB286" s="9"/>
      <c r="AC286" s="9"/>
      <c r="AD286" s="9"/>
      <c r="AE286" s="9"/>
      <c r="AF286" s="9"/>
      <c r="AG286" s="9"/>
      <c r="AH286" s="86" t="s">
        <v>289</v>
      </c>
    </row>
    <row r="287" spans="1:42" s="127" customFormat="1" ht="55.5" customHeight="1">
      <c r="A287" s="71">
        <v>157</v>
      </c>
      <c r="B287" s="44" t="s">
        <v>283</v>
      </c>
      <c r="C287" s="72"/>
      <c r="D287" s="183">
        <v>832</v>
      </c>
      <c r="E287" s="183" t="s">
        <v>95</v>
      </c>
      <c r="F287" s="183" t="s">
        <v>92</v>
      </c>
      <c r="G287" s="72" t="s">
        <v>412</v>
      </c>
      <c r="H287" s="72">
        <v>466</v>
      </c>
      <c r="I287" s="321" t="s">
        <v>473</v>
      </c>
      <c r="J287" s="321" t="s">
        <v>432</v>
      </c>
      <c r="K287" s="321" t="s">
        <v>474</v>
      </c>
      <c r="L287" s="72">
        <v>2024</v>
      </c>
      <c r="M287" s="74"/>
      <c r="N287" s="74"/>
      <c r="O287" s="74"/>
      <c r="P287" s="74">
        <f t="shared" si="193"/>
        <v>6068</v>
      </c>
      <c r="Q287" s="74">
        <v>0</v>
      </c>
      <c r="R287" s="74">
        <v>6068</v>
      </c>
      <c r="S287" s="74">
        <f t="shared" si="191"/>
        <v>6068</v>
      </c>
      <c r="T287" s="74">
        <f t="shared" si="192"/>
        <v>0</v>
      </c>
      <c r="U287" s="74">
        <f t="shared" si="192"/>
        <v>6068</v>
      </c>
      <c r="V287" s="9"/>
      <c r="W287" s="9"/>
      <c r="X287" s="9"/>
      <c r="Y287" s="9"/>
      <c r="Z287" s="9"/>
      <c r="AA287" s="9"/>
      <c r="AB287" s="9"/>
      <c r="AC287" s="9"/>
      <c r="AD287" s="9"/>
      <c r="AE287" s="9"/>
      <c r="AF287" s="9"/>
      <c r="AG287" s="9"/>
      <c r="AH287" s="86" t="s">
        <v>290</v>
      </c>
    </row>
    <row r="288" spans="1:42" s="7" customFormat="1" ht="51.75">
      <c r="A288" s="137"/>
      <c r="B288" s="139" t="s">
        <v>120</v>
      </c>
      <c r="C288" s="40"/>
      <c r="D288" s="40"/>
      <c r="E288" s="40"/>
      <c r="F288" s="40"/>
      <c r="G288" s="40"/>
      <c r="H288" s="40"/>
      <c r="I288" s="286"/>
      <c r="J288" s="286"/>
      <c r="K288" s="286"/>
      <c r="L288" s="15"/>
      <c r="M288" s="8"/>
      <c r="N288" s="8"/>
      <c r="O288" s="8"/>
      <c r="P288" s="8"/>
      <c r="Q288" s="8"/>
      <c r="R288" s="8"/>
      <c r="S288" s="8"/>
      <c r="T288" s="8"/>
      <c r="U288" s="8"/>
      <c r="V288" s="11"/>
      <c r="W288" s="11"/>
      <c r="X288" s="11"/>
      <c r="Y288" s="11"/>
      <c r="Z288" s="11"/>
      <c r="AA288" s="11"/>
      <c r="AB288" s="11"/>
      <c r="AC288" s="11"/>
      <c r="AD288" s="11"/>
      <c r="AE288" s="9"/>
      <c r="AF288" s="9"/>
      <c r="AG288" s="9"/>
      <c r="AH288" s="139"/>
    </row>
    <row r="289" spans="1:42" s="13" customFormat="1" ht="20.25">
      <c r="A289" s="71"/>
      <c r="B289" s="139" t="s">
        <v>121</v>
      </c>
      <c r="C289" s="40"/>
      <c r="D289" s="40"/>
      <c r="E289" s="40"/>
      <c r="F289" s="40"/>
      <c r="G289" s="40"/>
      <c r="H289" s="40"/>
      <c r="I289" s="286"/>
      <c r="J289" s="286"/>
      <c r="K289" s="286"/>
      <c r="L289" s="15"/>
      <c r="M289" s="11"/>
      <c r="N289" s="11"/>
      <c r="O289" s="11"/>
      <c r="P289" s="11"/>
      <c r="Q289" s="11"/>
      <c r="R289" s="11"/>
      <c r="S289" s="11"/>
      <c r="T289" s="11"/>
      <c r="U289" s="11"/>
      <c r="V289" s="21"/>
      <c r="W289" s="21"/>
      <c r="X289" s="21"/>
      <c r="Y289" s="21"/>
      <c r="Z289" s="21"/>
      <c r="AA289" s="21"/>
      <c r="AB289" s="21"/>
      <c r="AC289" s="21"/>
      <c r="AD289" s="21"/>
      <c r="AE289" s="21"/>
      <c r="AF289" s="21"/>
      <c r="AG289" s="21"/>
      <c r="AH289" s="139"/>
    </row>
    <row r="290" spans="1:42" s="7" customFormat="1" ht="49.5">
      <c r="A290" s="137"/>
      <c r="B290" s="58" t="s">
        <v>9</v>
      </c>
      <c r="C290" s="58"/>
      <c r="D290" s="58"/>
      <c r="E290" s="58"/>
      <c r="F290" s="58"/>
      <c r="G290" s="58"/>
      <c r="H290" s="58"/>
      <c r="I290" s="287"/>
      <c r="J290" s="287"/>
      <c r="K290" s="287"/>
      <c r="L290" s="15"/>
      <c r="M290" s="8"/>
      <c r="N290" s="8"/>
      <c r="O290" s="8"/>
      <c r="P290" s="8"/>
      <c r="Q290" s="8"/>
      <c r="R290" s="8"/>
      <c r="S290" s="9"/>
      <c r="T290" s="9"/>
      <c r="U290" s="9"/>
      <c r="V290" s="9"/>
      <c r="W290" s="9"/>
      <c r="X290" s="9"/>
      <c r="Y290" s="9"/>
      <c r="Z290" s="9"/>
      <c r="AA290" s="9"/>
      <c r="AB290" s="9"/>
      <c r="AC290" s="9"/>
      <c r="AD290" s="9"/>
      <c r="AE290" s="9"/>
      <c r="AF290" s="9"/>
      <c r="AG290" s="9"/>
      <c r="AH290" s="58"/>
    </row>
    <row r="291" spans="1:42" s="7" customFormat="1" ht="20.25">
      <c r="A291" s="137"/>
      <c r="B291" s="40" t="s">
        <v>34</v>
      </c>
      <c r="C291" s="58"/>
      <c r="D291" s="58"/>
      <c r="E291" s="58"/>
      <c r="F291" s="58"/>
      <c r="G291" s="58"/>
      <c r="H291" s="58"/>
      <c r="I291" s="287"/>
      <c r="J291" s="287"/>
      <c r="K291" s="287"/>
      <c r="L291" s="15"/>
      <c r="M291" s="8"/>
      <c r="N291" s="8"/>
      <c r="O291" s="8"/>
      <c r="P291" s="8"/>
      <c r="Q291" s="8"/>
      <c r="R291" s="8"/>
      <c r="S291" s="9"/>
      <c r="T291" s="9"/>
      <c r="U291" s="9"/>
      <c r="V291" s="9"/>
      <c r="W291" s="9"/>
      <c r="X291" s="9"/>
      <c r="Y291" s="9"/>
      <c r="Z291" s="9"/>
      <c r="AA291" s="9"/>
      <c r="AB291" s="9"/>
      <c r="AC291" s="9"/>
      <c r="AD291" s="9"/>
      <c r="AE291" s="9"/>
      <c r="AF291" s="9"/>
      <c r="AG291" s="9"/>
      <c r="AH291" s="40"/>
    </row>
    <row r="292" spans="1:42" s="7" customFormat="1" ht="39" customHeight="1">
      <c r="A292" s="71">
        <v>158</v>
      </c>
      <c r="B292" s="59" t="s">
        <v>202</v>
      </c>
      <c r="C292" s="15"/>
      <c r="D292" s="15" t="s">
        <v>90</v>
      </c>
      <c r="E292" s="15" t="s">
        <v>106</v>
      </c>
      <c r="F292" s="15" t="s">
        <v>57</v>
      </c>
      <c r="G292" s="15" t="s">
        <v>413</v>
      </c>
      <c r="H292" s="15" t="s">
        <v>97</v>
      </c>
      <c r="I292" s="320" t="s">
        <v>455</v>
      </c>
      <c r="J292" s="320" t="s">
        <v>432</v>
      </c>
      <c r="K292" s="320" t="s">
        <v>456</v>
      </c>
      <c r="L292" s="15" t="s">
        <v>133</v>
      </c>
      <c r="M292" s="74">
        <f t="shared" ref="M292:M293" si="194">N292+O292</f>
        <v>153333.29999999999</v>
      </c>
      <c r="N292" s="11">
        <v>151800</v>
      </c>
      <c r="O292" s="11">
        <v>1533.3</v>
      </c>
      <c r="P292" s="11"/>
      <c r="Q292" s="11"/>
      <c r="R292" s="11"/>
      <c r="S292" s="74">
        <f t="shared" ref="S292:S293" si="195">T292+U292</f>
        <v>153333.29999999999</v>
      </c>
      <c r="T292" s="11">
        <f>N292+Q292</f>
        <v>151800</v>
      </c>
      <c r="U292" s="11">
        <f>O292+R292</f>
        <v>1533.3</v>
      </c>
      <c r="V292" s="10"/>
      <c r="W292" s="10"/>
      <c r="X292" s="10"/>
      <c r="Y292" s="10"/>
      <c r="Z292" s="10"/>
      <c r="AA292" s="10"/>
      <c r="AB292" s="10"/>
      <c r="AC292" s="10"/>
      <c r="AD292" s="10"/>
      <c r="AE292" s="10"/>
      <c r="AF292" s="10"/>
      <c r="AG292" s="10"/>
      <c r="AH292" s="14" t="s">
        <v>334</v>
      </c>
    </row>
    <row r="293" spans="1:42" s="7" customFormat="1" ht="35.25" customHeight="1">
      <c r="A293" s="71">
        <v>159</v>
      </c>
      <c r="B293" s="59" t="s">
        <v>203</v>
      </c>
      <c r="C293" s="15"/>
      <c r="D293" s="15" t="s">
        <v>90</v>
      </c>
      <c r="E293" s="15" t="s">
        <v>106</v>
      </c>
      <c r="F293" s="15" t="s">
        <v>57</v>
      </c>
      <c r="G293" s="15" t="s">
        <v>413</v>
      </c>
      <c r="H293" s="15" t="s">
        <v>97</v>
      </c>
      <c r="I293" s="320" t="s">
        <v>457</v>
      </c>
      <c r="J293" s="320" t="s">
        <v>432</v>
      </c>
      <c r="K293" s="320" t="s">
        <v>458</v>
      </c>
      <c r="L293" s="15" t="s">
        <v>133</v>
      </c>
      <c r="M293" s="159">
        <f t="shared" si="194"/>
        <v>153333.4</v>
      </c>
      <c r="N293" s="11">
        <v>151800</v>
      </c>
      <c r="O293" s="11">
        <v>1533.4</v>
      </c>
      <c r="P293" s="11"/>
      <c r="Q293" s="11"/>
      <c r="R293" s="11"/>
      <c r="S293" s="74">
        <f t="shared" si="195"/>
        <v>153333.4</v>
      </c>
      <c r="T293" s="11">
        <f>N293+Q293</f>
        <v>151800</v>
      </c>
      <c r="U293" s="11">
        <f>O293+R293</f>
        <v>1533.4</v>
      </c>
      <c r="V293" s="10"/>
      <c r="W293" s="10"/>
      <c r="X293" s="10"/>
      <c r="Y293" s="10"/>
      <c r="Z293" s="10"/>
      <c r="AA293" s="10"/>
      <c r="AB293" s="10"/>
      <c r="AC293" s="10"/>
      <c r="AD293" s="10"/>
      <c r="AE293" s="10"/>
      <c r="AF293" s="10"/>
      <c r="AG293" s="10"/>
      <c r="AH293" s="14" t="s">
        <v>333</v>
      </c>
    </row>
    <row r="294" spans="1:42" s="7" customFormat="1" ht="33">
      <c r="A294" s="253">
        <v>160</v>
      </c>
      <c r="B294" s="257" t="s">
        <v>369</v>
      </c>
      <c r="C294" s="257"/>
      <c r="D294" s="258">
        <v>832</v>
      </c>
      <c r="E294" s="258" t="s">
        <v>95</v>
      </c>
      <c r="F294" s="258" t="s">
        <v>92</v>
      </c>
      <c r="G294" s="258" t="s">
        <v>414</v>
      </c>
      <c r="H294" s="258" t="s">
        <v>97</v>
      </c>
      <c r="I294" s="306" t="s">
        <v>434</v>
      </c>
      <c r="J294" s="306" t="s">
        <v>434</v>
      </c>
      <c r="K294" s="306" t="s">
        <v>434</v>
      </c>
      <c r="L294" s="254" t="s">
        <v>243</v>
      </c>
      <c r="M294" s="259"/>
      <c r="N294" s="255"/>
      <c r="O294" s="255"/>
      <c r="P294" s="255">
        <v>415023.3</v>
      </c>
      <c r="Q294" s="255">
        <v>0</v>
      </c>
      <c r="R294" s="255">
        <v>415023.3</v>
      </c>
      <c r="S294" s="259">
        <f>P294</f>
        <v>415023.3</v>
      </c>
      <c r="T294" s="259">
        <f t="shared" ref="T294:U294" si="196">Q294</f>
        <v>0</v>
      </c>
      <c r="U294" s="259">
        <f t="shared" si="196"/>
        <v>415023.3</v>
      </c>
      <c r="V294" s="21"/>
      <c r="W294" s="21"/>
      <c r="X294" s="21"/>
      <c r="Y294" s="21"/>
      <c r="Z294" s="21"/>
      <c r="AA294" s="21"/>
      <c r="AB294" s="21"/>
      <c r="AC294" s="21"/>
      <c r="AD294" s="21"/>
      <c r="AE294" s="21"/>
      <c r="AF294" s="21"/>
      <c r="AG294" s="21"/>
      <c r="AH294" s="256"/>
    </row>
    <row r="295" spans="1:42" s="38" customFormat="1" ht="20.25">
      <c r="A295" s="93"/>
      <c r="B295" s="57" t="s">
        <v>171</v>
      </c>
      <c r="C295" s="57"/>
      <c r="D295" s="57"/>
      <c r="E295" s="57"/>
      <c r="F295" s="57"/>
      <c r="G295" s="57"/>
      <c r="H295" s="57"/>
      <c r="I295" s="285"/>
      <c r="J295" s="285"/>
      <c r="K295" s="285"/>
      <c r="L295" s="57"/>
      <c r="M295" s="64">
        <f>M300+M303+M307</f>
        <v>484440.1</v>
      </c>
      <c r="N295" s="64">
        <f t="shared" ref="N295:AG295" si="197">N300+N303+N307</f>
        <v>380750</v>
      </c>
      <c r="O295" s="64">
        <f t="shared" si="197"/>
        <v>103690.09999999999</v>
      </c>
      <c r="P295" s="64">
        <f t="shared" si="197"/>
        <v>0</v>
      </c>
      <c r="Q295" s="64">
        <f t="shared" si="197"/>
        <v>0</v>
      </c>
      <c r="R295" s="64">
        <f t="shared" si="197"/>
        <v>0</v>
      </c>
      <c r="S295" s="64">
        <f t="shared" si="197"/>
        <v>484440.1</v>
      </c>
      <c r="T295" s="64">
        <f t="shared" si="197"/>
        <v>380750</v>
      </c>
      <c r="U295" s="64">
        <f t="shared" si="197"/>
        <v>103690.09999999999</v>
      </c>
      <c r="V295" s="64">
        <f t="shared" si="197"/>
        <v>0</v>
      </c>
      <c r="W295" s="64">
        <f t="shared" si="197"/>
        <v>0</v>
      </c>
      <c r="X295" s="64">
        <f t="shared" si="197"/>
        <v>0</v>
      </c>
      <c r="Y295" s="64">
        <f t="shared" si="197"/>
        <v>0</v>
      </c>
      <c r="Z295" s="64">
        <f t="shared" si="197"/>
        <v>0</v>
      </c>
      <c r="AA295" s="64">
        <f t="shared" si="197"/>
        <v>0</v>
      </c>
      <c r="AB295" s="64">
        <f t="shared" si="197"/>
        <v>0</v>
      </c>
      <c r="AC295" s="64">
        <f t="shared" si="197"/>
        <v>0</v>
      </c>
      <c r="AD295" s="64">
        <f t="shared" si="197"/>
        <v>0</v>
      </c>
      <c r="AE295" s="64">
        <f t="shared" si="197"/>
        <v>0</v>
      </c>
      <c r="AF295" s="64">
        <f t="shared" si="197"/>
        <v>0</v>
      </c>
      <c r="AG295" s="64">
        <f t="shared" si="197"/>
        <v>0</v>
      </c>
      <c r="AH295" s="57"/>
      <c r="AI295" s="7"/>
      <c r="AJ295" s="7"/>
      <c r="AK295" s="7"/>
      <c r="AL295" s="7"/>
      <c r="AM295" s="7"/>
      <c r="AN295" s="7"/>
      <c r="AO295" s="7"/>
      <c r="AP295" s="7"/>
    </row>
    <row r="296" spans="1:42" s="32" customFormat="1" ht="54" customHeight="1">
      <c r="A296" s="94"/>
      <c r="B296" s="139" t="s">
        <v>66</v>
      </c>
      <c r="C296" s="40"/>
      <c r="D296" s="40"/>
      <c r="E296" s="40"/>
      <c r="F296" s="40"/>
      <c r="G296" s="40"/>
      <c r="H296" s="40"/>
      <c r="I296" s="286"/>
      <c r="J296" s="286"/>
      <c r="K296" s="286"/>
      <c r="L296" s="15"/>
      <c r="M296" s="21"/>
      <c r="N296" s="21"/>
      <c r="O296" s="21"/>
      <c r="P296" s="21"/>
      <c r="Q296" s="21"/>
      <c r="R296" s="21"/>
      <c r="S296" s="21"/>
      <c r="T296" s="21"/>
      <c r="U296" s="21"/>
      <c r="V296" s="21"/>
      <c r="W296" s="21"/>
      <c r="X296" s="21"/>
      <c r="Y296" s="21"/>
      <c r="Z296" s="21"/>
      <c r="AA296" s="21"/>
      <c r="AB296" s="21"/>
      <c r="AC296" s="21"/>
      <c r="AD296" s="21"/>
      <c r="AE296" s="21"/>
      <c r="AF296" s="21"/>
      <c r="AG296" s="21"/>
      <c r="AH296" s="139"/>
    </row>
    <row r="297" spans="1:42" s="32" customFormat="1" ht="54" customHeight="1">
      <c r="A297" s="94"/>
      <c r="B297" s="139" t="s">
        <v>67</v>
      </c>
      <c r="C297" s="40"/>
      <c r="D297" s="40"/>
      <c r="E297" s="40"/>
      <c r="F297" s="40"/>
      <c r="G297" s="40"/>
      <c r="H297" s="40"/>
      <c r="I297" s="286"/>
      <c r="J297" s="286"/>
      <c r="K297" s="286"/>
      <c r="L297" s="15"/>
      <c r="M297" s="21"/>
      <c r="N297" s="21"/>
      <c r="O297" s="21"/>
      <c r="P297" s="21"/>
      <c r="Q297" s="21"/>
      <c r="R297" s="21"/>
      <c r="S297" s="21"/>
      <c r="T297" s="21"/>
      <c r="U297" s="21"/>
      <c r="V297" s="11"/>
      <c r="W297" s="11"/>
      <c r="X297" s="11"/>
      <c r="Y297" s="11"/>
      <c r="Z297" s="11"/>
      <c r="AA297" s="11"/>
      <c r="AB297" s="11"/>
      <c r="AC297" s="11"/>
      <c r="AD297" s="11"/>
      <c r="AE297" s="11"/>
      <c r="AF297" s="11"/>
      <c r="AG297" s="11"/>
      <c r="AH297" s="139"/>
    </row>
    <row r="298" spans="1:42" s="7" customFormat="1" ht="49.5">
      <c r="A298" s="137"/>
      <c r="B298" s="58" t="s">
        <v>9</v>
      </c>
      <c r="C298" s="58"/>
      <c r="D298" s="58"/>
      <c r="E298" s="58"/>
      <c r="F298" s="58"/>
      <c r="G298" s="58"/>
      <c r="H298" s="58"/>
      <c r="I298" s="287"/>
      <c r="J298" s="287"/>
      <c r="K298" s="287"/>
      <c r="L298" s="15"/>
      <c r="M298" s="9"/>
      <c r="N298" s="9"/>
      <c r="O298" s="9"/>
      <c r="P298" s="9"/>
      <c r="Q298" s="9"/>
      <c r="R298" s="9"/>
      <c r="S298" s="9"/>
      <c r="T298" s="9"/>
      <c r="U298" s="9"/>
      <c r="V298" s="10"/>
      <c r="W298" s="10"/>
      <c r="X298" s="10"/>
      <c r="Y298" s="10"/>
      <c r="Z298" s="10"/>
      <c r="AA298" s="10"/>
      <c r="AB298" s="10"/>
      <c r="AC298" s="10"/>
      <c r="AD298" s="10"/>
      <c r="AE298" s="10"/>
      <c r="AF298" s="10"/>
      <c r="AG298" s="10"/>
      <c r="AH298" s="58"/>
    </row>
    <row r="299" spans="1:42" s="7" customFormat="1" ht="20.25">
      <c r="A299" s="137"/>
      <c r="B299" s="40" t="s">
        <v>34</v>
      </c>
      <c r="C299" s="58"/>
      <c r="D299" s="58"/>
      <c r="E299" s="58"/>
      <c r="F299" s="58"/>
      <c r="G299" s="58"/>
      <c r="H299" s="58"/>
      <c r="I299" s="287"/>
      <c r="J299" s="287"/>
      <c r="K299" s="287"/>
      <c r="L299" s="15"/>
      <c r="M299" s="9"/>
      <c r="N299" s="9"/>
      <c r="O299" s="9"/>
      <c r="P299" s="9"/>
      <c r="Q299" s="9"/>
      <c r="R299" s="9"/>
      <c r="S299" s="9"/>
      <c r="T299" s="9"/>
      <c r="U299" s="9"/>
      <c r="V299" s="9"/>
      <c r="W299" s="9"/>
      <c r="X299" s="9"/>
      <c r="Y299" s="9"/>
      <c r="Z299" s="9"/>
      <c r="AA299" s="9"/>
      <c r="AB299" s="9"/>
      <c r="AC299" s="9"/>
      <c r="AD299" s="9"/>
      <c r="AE299" s="9"/>
      <c r="AF299" s="9"/>
      <c r="AG299" s="9"/>
      <c r="AH299" s="40"/>
    </row>
    <row r="300" spans="1:42" s="7" customFormat="1" ht="64.5" customHeight="1">
      <c r="A300" s="137">
        <v>161</v>
      </c>
      <c r="B300" s="44" t="s">
        <v>218</v>
      </c>
      <c r="C300" s="15" t="s">
        <v>112</v>
      </c>
      <c r="D300" s="15" t="s">
        <v>90</v>
      </c>
      <c r="E300" s="15" t="s">
        <v>109</v>
      </c>
      <c r="F300" s="15" t="s">
        <v>92</v>
      </c>
      <c r="G300" s="15" t="s">
        <v>415</v>
      </c>
      <c r="H300" s="15" t="s">
        <v>97</v>
      </c>
      <c r="I300" s="319" t="s">
        <v>453</v>
      </c>
      <c r="J300" s="319" t="s">
        <v>432</v>
      </c>
      <c r="K300" s="319" t="s">
        <v>454</v>
      </c>
      <c r="L300" s="15" t="s">
        <v>132</v>
      </c>
      <c r="M300" s="9">
        <v>319803.39999999997</v>
      </c>
      <c r="N300" s="9">
        <v>233945.3</v>
      </c>
      <c r="O300" s="9">
        <v>85858.099999999991</v>
      </c>
      <c r="P300" s="9"/>
      <c r="Q300" s="9"/>
      <c r="R300" s="9"/>
      <c r="S300" s="9">
        <f>T300+U300</f>
        <v>319803.39999999997</v>
      </c>
      <c r="T300" s="9">
        <f>N300+Q300</f>
        <v>233945.3</v>
      </c>
      <c r="U300" s="9">
        <f>O300+R300</f>
        <v>85858.099999999991</v>
      </c>
      <c r="V300" s="9"/>
      <c r="W300" s="9"/>
      <c r="X300" s="9"/>
      <c r="Y300" s="9"/>
      <c r="Z300" s="9"/>
      <c r="AA300" s="9"/>
      <c r="AB300" s="9"/>
      <c r="AC300" s="9"/>
      <c r="AD300" s="9"/>
      <c r="AE300" s="9"/>
      <c r="AF300" s="9"/>
      <c r="AG300" s="9"/>
      <c r="AH300" s="44" t="s">
        <v>335</v>
      </c>
    </row>
    <row r="301" spans="1:42" s="7" customFormat="1" ht="33">
      <c r="A301" s="137"/>
      <c r="B301" s="58" t="s">
        <v>295</v>
      </c>
      <c r="C301" s="15"/>
      <c r="D301" s="58"/>
      <c r="E301" s="58"/>
      <c r="F301" s="58"/>
      <c r="G301" s="58"/>
      <c r="H301" s="58"/>
      <c r="I301" s="287"/>
      <c r="J301" s="287"/>
      <c r="K301" s="287"/>
      <c r="L301" s="15"/>
      <c r="M301" s="9"/>
      <c r="N301" s="9"/>
      <c r="O301" s="9"/>
      <c r="P301" s="9"/>
      <c r="Q301" s="9"/>
      <c r="R301" s="9"/>
      <c r="S301" s="9"/>
      <c r="T301" s="9"/>
      <c r="U301" s="9"/>
      <c r="V301" s="9"/>
      <c r="W301" s="9"/>
      <c r="X301" s="9"/>
      <c r="Y301" s="9"/>
      <c r="Z301" s="9"/>
      <c r="AA301" s="9"/>
      <c r="AB301" s="9"/>
      <c r="AC301" s="9"/>
      <c r="AD301" s="9"/>
      <c r="AE301" s="9"/>
      <c r="AF301" s="9"/>
      <c r="AG301" s="9"/>
      <c r="AH301" s="44"/>
    </row>
    <row r="302" spans="1:42" s="7" customFormat="1" ht="20.25">
      <c r="A302" s="137"/>
      <c r="B302" s="40" t="s">
        <v>291</v>
      </c>
      <c r="C302" s="15"/>
      <c r="D302" s="58"/>
      <c r="E302" s="58"/>
      <c r="F302" s="58"/>
      <c r="G302" s="58"/>
      <c r="H302" s="58"/>
      <c r="I302" s="287"/>
      <c r="J302" s="287"/>
      <c r="K302" s="287"/>
      <c r="L302" s="15"/>
      <c r="M302" s="9"/>
      <c r="N302" s="9"/>
      <c r="O302" s="9"/>
      <c r="P302" s="9"/>
      <c r="Q302" s="9"/>
      <c r="R302" s="9"/>
      <c r="S302" s="9"/>
      <c r="T302" s="9"/>
      <c r="U302" s="9"/>
      <c r="V302" s="9"/>
      <c r="W302" s="9"/>
      <c r="X302" s="9"/>
      <c r="Y302" s="9"/>
      <c r="Z302" s="9"/>
      <c r="AA302" s="9"/>
      <c r="AB302" s="9"/>
      <c r="AC302" s="9"/>
      <c r="AD302" s="9"/>
      <c r="AE302" s="9"/>
      <c r="AF302" s="9"/>
      <c r="AG302" s="9"/>
      <c r="AH302" s="41"/>
    </row>
    <row r="303" spans="1:42" s="38" customFormat="1" ht="72" customHeight="1">
      <c r="A303" s="137">
        <v>162</v>
      </c>
      <c r="B303" s="44" t="s">
        <v>292</v>
      </c>
      <c r="C303" s="15" t="s">
        <v>112</v>
      </c>
      <c r="D303" s="15">
        <v>850</v>
      </c>
      <c r="E303" s="15" t="s">
        <v>109</v>
      </c>
      <c r="F303" s="15" t="s">
        <v>92</v>
      </c>
      <c r="G303" s="15" t="s">
        <v>415</v>
      </c>
      <c r="H303" s="15">
        <v>522</v>
      </c>
      <c r="I303" s="319" t="s">
        <v>451</v>
      </c>
      <c r="J303" s="319" t="s">
        <v>432</v>
      </c>
      <c r="K303" s="319" t="s">
        <v>452</v>
      </c>
      <c r="L303" s="15" t="s">
        <v>133</v>
      </c>
      <c r="M303" s="11">
        <v>147991</v>
      </c>
      <c r="N303" s="11">
        <v>146804.70000000001</v>
      </c>
      <c r="O303" s="11">
        <v>1186.3</v>
      </c>
      <c r="P303" s="11"/>
      <c r="Q303" s="11"/>
      <c r="R303" s="11"/>
      <c r="S303" s="11">
        <f t="shared" ref="S303" si="198">T303+U303</f>
        <v>147991</v>
      </c>
      <c r="T303" s="11">
        <v>146804.70000000001</v>
      </c>
      <c r="U303" s="11">
        <v>1186.3</v>
      </c>
      <c r="V303" s="9"/>
      <c r="W303" s="9"/>
      <c r="X303" s="9"/>
      <c r="Y303" s="9"/>
      <c r="Z303" s="9"/>
      <c r="AA303" s="9"/>
      <c r="AB303" s="9"/>
      <c r="AC303" s="9"/>
      <c r="AD303" s="9"/>
      <c r="AE303" s="9"/>
      <c r="AF303" s="9"/>
      <c r="AG303" s="9"/>
      <c r="AH303" s="44" t="s">
        <v>336</v>
      </c>
    </row>
    <row r="304" spans="1:42" s="32" customFormat="1" ht="51.75">
      <c r="A304" s="94"/>
      <c r="B304" s="139" t="s">
        <v>123</v>
      </c>
      <c r="C304" s="16"/>
      <c r="D304" s="40"/>
      <c r="E304" s="40"/>
      <c r="F304" s="40"/>
      <c r="G304" s="40"/>
      <c r="H304" s="40"/>
      <c r="I304" s="286"/>
      <c r="J304" s="286"/>
      <c r="K304" s="286"/>
      <c r="L304" s="15"/>
      <c r="M304" s="21"/>
      <c r="N304" s="21"/>
      <c r="O304" s="21"/>
      <c r="P304" s="21"/>
      <c r="Q304" s="21"/>
      <c r="R304" s="21"/>
      <c r="S304" s="21"/>
      <c r="T304" s="21"/>
      <c r="U304" s="21"/>
      <c r="V304" s="9"/>
      <c r="W304" s="9"/>
      <c r="X304" s="9"/>
      <c r="Y304" s="9"/>
      <c r="Z304" s="9"/>
      <c r="AA304" s="9"/>
      <c r="AB304" s="9"/>
      <c r="AC304" s="9"/>
      <c r="AD304" s="9"/>
      <c r="AE304" s="9"/>
      <c r="AF304" s="9"/>
      <c r="AG304" s="9"/>
      <c r="AH304" s="139"/>
    </row>
    <row r="305" spans="1:34" s="7" customFormat="1" ht="49.5">
      <c r="A305" s="137"/>
      <c r="B305" s="58" t="s">
        <v>9</v>
      </c>
      <c r="C305" s="58"/>
      <c r="D305" s="58"/>
      <c r="E305" s="58"/>
      <c r="F305" s="58"/>
      <c r="G305" s="58"/>
      <c r="H305" s="58"/>
      <c r="I305" s="287"/>
      <c r="J305" s="287"/>
      <c r="K305" s="287"/>
      <c r="L305" s="15"/>
      <c r="M305" s="9"/>
      <c r="N305" s="9"/>
      <c r="O305" s="9"/>
      <c r="P305" s="9"/>
      <c r="Q305" s="9"/>
      <c r="R305" s="9"/>
      <c r="S305" s="9"/>
      <c r="T305" s="9"/>
      <c r="U305" s="9"/>
      <c r="V305" s="9"/>
      <c r="W305" s="9"/>
      <c r="X305" s="9"/>
      <c r="Y305" s="9"/>
      <c r="Z305" s="9"/>
      <c r="AA305" s="9"/>
      <c r="AB305" s="9"/>
      <c r="AC305" s="9"/>
      <c r="AD305" s="9"/>
      <c r="AE305" s="9"/>
      <c r="AF305" s="9"/>
      <c r="AG305" s="9"/>
      <c r="AH305" s="58"/>
    </row>
    <row r="306" spans="1:34" s="7" customFormat="1" ht="20.25">
      <c r="A306" s="137"/>
      <c r="B306" s="40" t="s">
        <v>34</v>
      </c>
      <c r="C306" s="58"/>
      <c r="D306" s="58"/>
      <c r="E306" s="58"/>
      <c r="F306" s="58"/>
      <c r="G306" s="58"/>
      <c r="H306" s="58"/>
      <c r="I306" s="287"/>
      <c r="J306" s="287"/>
      <c r="K306" s="287"/>
      <c r="L306" s="15"/>
      <c r="M306" s="9"/>
      <c r="N306" s="9"/>
      <c r="O306" s="9"/>
      <c r="P306" s="9"/>
      <c r="Q306" s="9"/>
      <c r="R306" s="9"/>
      <c r="S306" s="9"/>
      <c r="T306" s="9"/>
      <c r="U306" s="9"/>
      <c r="V306" s="9"/>
      <c r="W306" s="9"/>
      <c r="X306" s="9"/>
      <c r="Y306" s="9"/>
      <c r="Z306" s="9"/>
      <c r="AA306" s="9"/>
      <c r="AB306" s="9"/>
      <c r="AC306" s="9"/>
      <c r="AD306" s="9"/>
      <c r="AE306" s="9"/>
      <c r="AF306" s="9"/>
      <c r="AG306" s="9"/>
      <c r="AH306" s="40"/>
    </row>
    <row r="307" spans="1:34" s="33" customFormat="1" ht="99">
      <c r="A307" s="71">
        <v>163</v>
      </c>
      <c r="B307" s="14" t="s">
        <v>181</v>
      </c>
      <c r="C307" s="154"/>
      <c r="D307" s="15" t="s">
        <v>90</v>
      </c>
      <c r="E307" s="15" t="s">
        <v>109</v>
      </c>
      <c r="F307" s="15" t="s">
        <v>95</v>
      </c>
      <c r="G307" s="15" t="s">
        <v>416</v>
      </c>
      <c r="H307" s="15" t="s">
        <v>97</v>
      </c>
      <c r="I307" s="288" t="s">
        <v>434</v>
      </c>
      <c r="J307" s="288" t="s">
        <v>434</v>
      </c>
      <c r="K307" s="288" t="s">
        <v>434</v>
      </c>
      <c r="L307" s="15">
        <v>2024</v>
      </c>
      <c r="M307" s="11">
        <v>16645.7</v>
      </c>
      <c r="N307" s="11">
        <v>0</v>
      </c>
      <c r="O307" s="11">
        <v>16645.7</v>
      </c>
      <c r="P307" s="11"/>
      <c r="Q307" s="11"/>
      <c r="R307" s="11"/>
      <c r="S307" s="11">
        <f t="shared" ref="S307:S308" si="199">T307+U307</f>
        <v>16645.7</v>
      </c>
      <c r="T307" s="11">
        <f t="shared" ref="T307:U308" si="200">N307+Q307</f>
        <v>0</v>
      </c>
      <c r="U307" s="11">
        <f t="shared" si="200"/>
        <v>16645.7</v>
      </c>
      <c r="V307" s="9"/>
      <c r="W307" s="9"/>
      <c r="X307" s="9"/>
      <c r="Y307" s="9"/>
      <c r="Z307" s="9"/>
      <c r="AA307" s="9"/>
      <c r="AB307" s="9"/>
      <c r="AC307" s="9"/>
      <c r="AD307" s="9"/>
      <c r="AE307" s="9"/>
      <c r="AF307" s="9"/>
      <c r="AG307" s="9"/>
      <c r="AH307" s="14" t="s">
        <v>280</v>
      </c>
    </row>
    <row r="308" spans="1:34" s="33" customFormat="1" ht="20.25">
      <c r="A308" s="116"/>
      <c r="B308" s="150" t="s">
        <v>270</v>
      </c>
      <c r="C308" s="154"/>
      <c r="D308" s="15"/>
      <c r="E308" s="15"/>
      <c r="F308" s="15"/>
      <c r="G308" s="15"/>
      <c r="H308" s="15"/>
      <c r="I308" s="288"/>
      <c r="J308" s="288"/>
      <c r="K308" s="288"/>
      <c r="L308" s="15"/>
      <c r="M308" s="10">
        <v>16645.7</v>
      </c>
      <c r="N308" s="10">
        <v>0</v>
      </c>
      <c r="O308" s="10">
        <v>16645.7</v>
      </c>
      <c r="P308" s="10"/>
      <c r="Q308" s="10"/>
      <c r="R308" s="10"/>
      <c r="S308" s="10">
        <f t="shared" si="199"/>
        <v>16645.7</v>
      </c>
      <c r="T308" s="10">
        <f t="shared" si="200"/>
        <v>0</v>
      </c>
      <c r="U308" s="10">
        <f t="shared" si="200"/>
        <v>16645.7</v>
      </c>
      <c r="V308" s="9"/>
      <c r="W308" s="9"/>
      <c r="X308" s="9"/>
      <c r="Y308" s="9"/>
      <c r="Z308" s="9"/>
      <c r="AA308" s="9"/>
      <c r="AB308" s="9"/>
      <c r="AC308" s="9"/>
      <c r="AD308" s="9"/>
      <c r="AE308" s="9"/>
      <c r="AF308" s="9"/>
      <c r="AG308" s="9"/>
      <c r="AH308" s="150"/>
    </row>
    <row r="309" spans="1:34" s="61" customFormat="1" ht="20.25">
      <c r="A309" s="151"/>
      <c r="B309" s="57" t="s">
        <v>76</v>
      </c>
      <c r="C309" s="57"/>
      <c r="D309" s="57"/>
      <c r="E309" s="57"/>
      <c r="F309" s="57"/>
      <c r="G309" s="57"/>
      <c r="H309" s="57"/>
      <c r="I309" s="285"/>
      <c r="J309" s="285"/>
      <c r="K309" s="285"/>
      <c r="L309" s="152"/>
      <c r="M309" s="60">
        <f>M312</f>
        <v>23484.5</v>
      </c>
      <c r="N309" s="60">
        <f t="shared" ref="N309:AG309" si="201">N312</f>
        <v>0</v>
      </c>
      <c r="O309" s="60">
        <f t="shared" si="201"/>
        <v>23484.5</v>
      </c>
      <c r="P309" s="60">
        <f t="shared" si="201"/>
        <v>257339.3</v>
      </c>
      <c r="Q309" s="60">
        <f t="shared" si="201"/>
        <v>0</v>
      </c>
      <c r="R309" s="60">
        <f t="shared" si="201"/>
        <v>257339.3</v>
      </c>
      <c r="S309" s="60">
        <f t="shared" si="201"/>
        <v>280823.8</v>
      </c>
      <c r="T309" s="60">
        <f t="shared" si="201"/>
        <v>0</v>
      </c>
      <c r="U309" s="60">
        <f t="shared" si="201"/>
        <v>280823.8</v>
      </c>
      <c r="V309" s="60">
        <f t="shared" si="201"/>
        <v>100000</v>
      </c>
      <c r="W309" s="60">
        <f t="shared" si="201"/>
        <v>0</v>
      </c>
      <c r="X309" s="60">
        <f t="shared" si="201"/>
        <v>100000</v>
      </c>
      <c r="Y309" s="60">
        <f t="shared" si="201"/>
        <v>0</v>
      </c>
      <c r="Z309" s="60">
        <f t="shared" si="201"/>
        <v>0</v>
      </c>
      <c r="AA309" s="60">
        <f t="shared" si="201"/>
        <v>0</v>
      </c>
      <c r="AB309" s="60">
        <f t="shared" si="201"/>
        <v>100000</v>
      </c>
      <c r="AC309" s="60">
        <f t="shared" si="201"/>
        <v>0</v>
      </c>
      <c r="AD309" s="60">
        <f t="shared" si="201"/>
        <v>100000</v>
      </c>
      <c r="AE309" s="60">
        <f t="shared" si="201"/>
        <v>100000</v>
      </c>
      <c r="AF309" s="60">
        <f t="shared" si="201"/>
        <v>0</v>
      </c>
      <c r="AG309" s="60">
        <f t="shared" si="201"/>
        <v>100000</v>
      </c>
      <c r="AH309" s="57"/>
    </row>
    <row r="310" spans="1:34" s="32" customFormat="1" ht="54" customHeight="1">
      <c r="A310" s="94"/>
      <c r="B310" s="139" t="s">
        <v>71</v>
      </c>
      <c r="C310" s="40"/>
      <c r="D310" s="40"/>
      <c r="E310" s="40"/>
      <c r="F310" s="40"/>
      <c r="G310" s="40"/>
      <c r="H310" s="40"/>
      <c r="I310" s="286"/>
      <c r="J310" s="286"/>
      <c r="K310" s="286"/>
      <c r="L310" s="94"/>
      <c r="M310" s="21"/>
      <c r="N310" s="21"/>
      <c r="O310" s="21"/>
      <c r="P310" s="21"/>
      <c r="Q310" s="21"/>
      <c r="R310" s="21"/>
      <c r="S310" s="21"/>
      <c r="T310" s="21"/>
      <c r="U310" s="21"/>
      <c r="V310" s="21"/>
      <c r="W310" s="21"/>
      <c r="X310" s="21"/>
      <c r="Y310" s="21"/>
      <c r="Z310" s="21"/>
      <c r="AA310" s="21"/>
      <c r="AB310" s="21"/>
      <c r="AC310" s="21"/>
      <c r="AD310" s="21"/>
      <c r="AE310" s="21"/>
      <c r="AF310" s="21"/>
      <c r="AG310" s="21"/>
      <c r="AH310" s="139"/>
    </row>
    <row r="311" spans="1:34" s="32" customFormat="1" ht="36.75" customHeight="1">
      <c r="A311" s="94"/>
      <c r="B311" s="139" t="s">
        <v>72</v>
      </c>
      <c r="C311" s="40"/>
      <c r="D311" s="40"/>
      <c r="E311" s="40"/>
      <c r="F311" s="40"/>
      <c r="G311" s="40"/>
      <c r="H311" s="40"/>
      <c r="I311" s="286"/>
      <c r="J311" s="286"/>
      <c r="K311" s="286"/>
      <c r="L311" s="94"/>
      <c r="M311" s="21"/>
      <c r="N311" s="21"/>
      <c r="O311" s="21"/>
      <c r="P311" s="21"/>
      <c r="Q311" s="21"/>
      <c r="R311" s="21"/>
      <c r="S311" s="21"/>
      <c r="T311" s="21"/>
      <c r="U311" s="21"/>
      <c r="V311" s="21"/>
      <c r="W311" s="21"/>
      <c r="X311" s="21"/>
      <c r="Y311" s="21"/>
      <c r="Z311" s="21"/>
      <c r="AA311" s="21"/>
      <c r="AB311" s="21"/>
      <c r="AC311" s="21"/>
      <c r="AD311" s="21"/>
      <c r="AE311" s="21"/>
      <c r="AF311" s="21"/>
      <c r="AG311" s="21"/>
      <c r="AH311" s="139"/>
    </row>
    <row r="312" spans="1:34" s="7" customFormat="1" ht="33" customHeight="1">
      <c r="A312" s="137">
        <v>164</v>
      </c>
      <c r="B312" s="149" t="s">
        <v>54</v>
      </c>
      <c r="C312" s="137"/>
      <c r="D312" s="137" t="s">
        <v>90</v>
      </c>
      <c r="E312" s="137" t="s">
        <v>106</v>
      </c>
      <c r="F312" s="137" t="s">
        <v>57</v>
      </c>
      <c r="G312" s="137" t="s">
        <v>422</v>
      </c>
      <c r="H312" s="137" t="s">
        <v>111</v>
      </c>
      <c r="I312" s="288" t="s">
        <v>434</v>
      </c>
      <c r="J312" s="288" t="s">
        <v>434</v>
      </c>
      <c r="K312" s="288" t="s">
        <v>434</v>
      </c>
      <c r="L312" s="137" t="s">
        <v>271</v>
      </c>
      <c r="M312" s="11">
        <f>N312+O312</f>
        <v>23484.5</v>
      </c>
      <c r="N312" s="11">
        <v>0</v>
      </c>
      <c r="O312" s="11">
        <v>23484.5</v>
      </c>
      <c r="P312" s="156">
        <f>Q312+R312</f>
        <v>257339.3</v>
      </c>
      <c r="Q312" s="156">
        <v>0</v>
      </c>
      <c r="R312" s="156">
        <f>200000-O312+63241.8+17582.1-0.1</f>
        <v>257339.3</v>
      </c>
      <c r="S312" s="11">
        <f>T312+U312</f>
        <v>280823.8</v>
      </c>
      <c r="T312" s="11">
        <f>N312+Q312</f>
        <v>0</v>
      </c>
      <c r="U312" s="11">
        <f>O312+R312</f>
        <v>280823.8</v>
      </c>
      <c r="V312" s="11">
        <f>W312+X312</f>
        <v>100000</v>
      </c>
      <c r="W312" s="11">
        <v>0</v>
      </c>
      <c r="X312" s="11">
        <v>100000</v>
      </c>
      <c r="Y312" s="11"/>
      <c r="Z312" s="11"/>
      <c r="AA312" s="11"/>
      <c r="AB312" s="11">
        <f>AC312+AD312</f>
        <v>100000</v>
      </c>
      <c r="AC312" s="11">
        <f>W312+Z312</f>
        <v>0</v>
      </c>
      <c r="AD312" s="11">
        <f>X312+AA312</f>
        <v>100000</v>
      </c>
      <c r="AE312" s="11">
        <v>100000</v>
      </c>
      <c r="AF312" s="11">
        <v>0</v>
      </c>
      <c r="AG312" s="11">
        <v>100000</v>
      </c>
      <c r="AH312" s="153" t="s">
        <v>272</v>
      </c>
    </row>
    <row r="313" spans="1:34" s="34" customFormat="1" ht="20.25">
      <c r="A313" s="154"/>
      <c r="B313" s="150" t="s">
        <v>270</v>
      </c>
      <c r="C313" s="118"/>
      <c r="D313" s="118"/>
      <c r="E313" s="118"/>
      <c r="F313" s="118"/>
      <c r="G313" s="118"/>
      <c r="H313" s="118"/>
      <c r="I313" s="295"/>
      <c r="J313" s="295"/>
      <c r="K313" s="295"/>
      <c r="L313" s="118"/>
      <c r="M313" s="10">
        <f>N313+O313</f>
        <v>23484.5</v>
      </c>
      <c r="N313" s="10">
        <v>0</v>
      </c>
      <c r="O313" s="10">
        <v>23484.5</v>
      </c>
      <c r="P313" s="10">
        <f>Q313+R313</f>
        <v>257339.3</v>
      </c>
      <c r="Q313" s="10">
        <v>0</v>
      </c>
      <c r="R313" s="10">
        <v>257339.3</v>
      </c>
      <c r="S313" s="10">
        <f>M313+P313</f>
        <v>280823.8</v>
      </c>
      <c r="T313" s="10">
        <f t="shared" ref="T313:U313" si="202">N313+Q313</f>
        <v>0</v>
      </c>
      <c r="U313" s="10">
        <f t="shared" si="202"/>
        <v>280823.8</v>
      </c>
      <c r="V313" s="10">
        <f>W313+X313</f>
        <v>100000</v>
      </c>
      <c r="W313" s="10">
        <v>0</v>
      </c>
      <c r="X313" s="10">
        <v>100000</v>
      </c>
      <c r="Y313" s="10"/>
      <c r="Z313" s="10"/>
      <c r="AA313" s="10"/>
      <c r="AB313" s="10">
        <f>AC313+AD313</f>
        <v>100000</v>
      </c>
      <c r="AC313" s="10">
        <f>W313+Z313</f>
        <v>0</v>
      </c>
      <c r="AD313" s="10">
        <f>X313+AA313</f>
        <v>100000</v>
      </c>
      <c r="AE313" s="10">
        <v>100000</v>
      </c>
      <c r="AF313" s="10">
        <v>0</v>
      </c>
      <c r="AG313" s="10">
        <v>100000</v>
      </c>
      <c r="AH313" s="155"/>
    </row>
    <row r="314" spans="1:34" s="3" customFormat="1" ht="23.25">
      <c r="A314" s="246"/>
      <c r="B314" s="246"/>
      <c r="C314" s="246"/>
      <c r="D314" s="246"/>
      <c r="E314" s="246"/>
      <c r="F314" s="246"/>
      <c r="G314" s="246"/>
      <c r="H314" s="246"/>
      <c r="I314" s="246"/>
      <c r="J314" s="246"/>
      <c r="K314" s="246"/>
      <c r="L314" s="246"/>
      <c r="M314" s="246"/>
      <c r="N314" s="246"/>
      <c r="O314" s="246"/>
      <c r="P314" s="246"/>
      <c r="Q314" s="246"/>
      <c r="R314" s="246"/>
      <c r="S314" s="45"/>
      <c r="T314" s="246"/>
      <c r="U314" s="246"/>
      <c r="V314" s="28"/>
      <c r="W314" s="28"/>
      <c r="X314" s="28"/>
      <c r="Y314" s="7"/>
      <c r="Z314" s="7"/>
      <c r="AA314" s="7"/>
      <c r="AB314" s="27"/>
      <c r="AC314" s="35"/>
      <c r="AD314" s="35"/>
      <c r="AE314" s="27"/>
      <c r="AF314" s="35"/>
      <c r="AG314" s="35"/>
    </row>
    <row r="315" spans="1:34">
      <c r="S315" s="247"/>
      <c r="T315" s="45"/>
      <c r="U315" s="46"/>
    </row>
    <row r="316" spans="1:34">
      <c r="S316" s="26"/>
      <c r="T316" s="45"/>
      <c r="U316" s="46"/>
    </row>
  </sheetData>
  <autoFilter ref="A7:AN21">
    <filterColumn colId="3" showButton="0"/>
    <filterColumn colId="4" showButton="0"/>
    <filterColumn colId="5" showButton="0"/>
    <filterColumn colId="6" showButton="0"/>
  </autoFilter>
  <mergeCells count="44">
    <mergeCell ref="A2:AG2"/>
    <mergeCell ref="A1:AG1"/>
    <mergeCell ref="AC5:AD5"/>
    <mergeCell ref="AE5:AE6"/>
    <mergeCell ref="AF5:AG5"/>
    <mergeCell ref="V3:AD3"/>
    <mergeCell ref="AE3:AG3"/>
    <mergeCell ref="V4:X4"/>
    <mergeCell ref="Y4:AA4"/>
    <mergeCell ref="AB4:AD4"/>
    <mergeCell ref="AE4:AG4"/>
    <mergeCell ref="V5:V6"/>
    <mergeCell ref="W5:X5"/>
    <mergeCell ref="Y5:Y6"/>
    <mergeCell ref="Z5:AA5"/>
    <mergeCell ref="AB5:AB6"/>
    <mergeCell ref="M4:O4"/>
    <mergeCell ref="S4:U4"/>
    <mergeCell ref="N5:O5"/>
    <mergeCell ref="A3:A6"/>
    <mergeCell ref="B3:B6"/>
    <mergeCell ref="C3:C6"/>
    <mergeCell ref="D3:H4"/>
    <mergeCell ref="L3:L6"/>
    <mergeCell ref="M3:U3"/>
    <mergeCell ref="I3:I6"/>
    <mergeCell ref="J3:J6"/>
    <mergeCell ref="K3:K6"/>
    <mergeCell ref="D7:H7"/>
    <mergeCell ref="AH87:AH96"/>
    <mergeCell ref="AH98:AH106"/>
    <mergeCell ref="AH107:AH113"/>
    <mergeCell ref="P5:P6"/>
    <mergeCell ref="Q5:R5"/>
    <mergeCell ref="S5:S6"/>
    <mergeCell ref="T5:U5"/>
    <mergeCell ref="D5:D6"/>
    <mergeCell ref="E5:E6"/>
    <mergeCell ref="F5:F6"/>
    <mergeCell ref="G5:G6"/>
    <mergeCell ref="H5:H6"/>
    <mergeCell ref="M5:M6"/>
    <mergeCell ref="AH3:AH6"/>
    <mergeCell ref="P4:R4"/>
  </mergeCells>
  <hyperlinks>
    <hyperlink ref="B220" r:id="rId1" display="https://internet.garant.ru/document/redirect/48768270/1000"/>
  </hyperlinks>
  <pageMargins left="0.3" right="0" top="0.43" bottom="0.28000000000000003" header="0.11811023622047245" footer="0.15748031496062992"/>
  <pageSetup paperSize="8" scale="62" fitToHeight="0" orientation="landscape" r:id="rId2"/>
  <headerFooter scaleWithDoc="0">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2024</vt:lpstr>
      <vt:lpstr>'2024'!Заголовки_для_печати</vt:lpstr>
      <vt:lpstr>'2024'!Область_печати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Кузьмина Екатерина Геннадьевна</dc:creator>
  <cp:lastModifiedBy>Нодыкова Юлия Петровна</cp:lastModifiedBy>
  <cp:lastPrinted>2023-10-26T11:06:08Z</cp:lastPrinted>
  <dcterms:created xsi:type="dcterms:W3CDTF">2006-09-16T00:00:00Z</dcterms:created>
  <dcterms:modified xsi:type="dcterms:W3CDTF">2023-10-31T11:12:34Z</dcterms:modified>
</cp:coreProperties>
</file>